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285" windowWidth="15120" windowHeight="7830" tabRatio="939"/>
  </bookViews>
  <sheets>
    <sheet name="Свод" sheetId="64" r:id="rId1"/>
    <sheet name="06-01-11" sheetId="55" r:id="rId2"/>
    <sheet name="12-12" sheetId="56" r:id="rId3"/>
    <sheet name="3-12" sheetId="21" r:id="rId4"/>
    <sheet name="44-12" sheetId="57" r:id="rId5"/>
    <sheet name="177-11-8" sheetId="61" r:id="rId6"/>
    <sheet name="11-04-11" sheetId="60" r:id="rId7"/>
  </sheets>
  <calcPr calcId="145621"/>
</workbook>
</file>

<file path=xl/calcChain.xml><?xml version="1.0" encoding="utf-8"?>
<calcChain xmlns="http://schemas.openxmlformats.org/spreadsheetml/2006/main">
  <c r="D50" i="60" l="1"/>
  <c r="D49" i="60"/>
  <c r="H40" i="60"/>
  <c r="G40" i="60"/>
  <c r="F40" i="60"/>
  <c r="E40" i="60"/>
  <c r="I39" i="60"/>
  <c r="I40" i="60" s="1"/>
  <c r="G33" i="60"/>
  <c r="I30" i="60"/>
  <c r="I29" i="60"/>
  <c r="I26" i="60"/>
  <c r="I23" i="60"/>
  <c r="I20" i="60"/>
  <c r="H20" i="60"/>
  <c r="G20" i="60"/>
  <c r="F20" i="60"/>
  <c r="E20" i="60"/>
  <c r="I19" i="60"/>
  <c r="E16" i="60"/>
  <c r="E21" i="60" s="1"/>
  <c r="E24" i="60" s="1"/>
  <c r="E27" i="60" s="1"/>
  <c r="H15" i="60"/>
  <c r="G15" i="60"/>
  <c r="G16" i="60" s="1"/>
  <c r="G21" i="60" s="1"/>
  <c r="G24" i="60" s="1"/>
  <c r="G27" i="60" s="1"/>
  <c r="G34" i="60" s="1"/>
  <c r="G37" i="60" s="1"/>
  <c r="G41" i="60" s="1"/>
  <c r="F15" i="60"/>
  <c r="F16" i="60" s="1"/>
  <c r="F21" i="60" s="1"/>
  <c r="F24" i="60" s="1"/>
  <c r="F27" i="60" s="1"/>
  <c r="E15" i="60"/>
  <c r="I14" i="60"/>
  <c r="I13" i="60"/>
  <c r="I12" i="60"/>
  <c r="I11" i="60"/>
  <c r="I10" i="60"/>
  <c r="I15" i="60" s="1"/>
  <c r="I16" i="60" s="1"/>
  <c r="I21" i="60" s="1"/>
  <c r="I24" i="60" s="1"/>
  <c r="I27" i="60" s="1"/>
  <c r="I8" i="60"/>
  <c r="H8" i="60"/>
  <c r="H16" i="60" s="1"/>
  <c r="H21" i="60" s="1"/>
  <c r="H24" i="60" s="1"/>
  <c r="H27" i="60" s="1"/>
  <c r="G8" i="60"/>
  <c r="F8" i="60"/>
  <c r="E8" i="60"/>
  <c r="D49" i="61"/>
  <c r="D48" i="61"/>
  <c r="H39" i="61"/>
  <c r="G39" i="61"/>
  <c r="F39" i="61"/>
  <c r="E39" i="61"/>
  <c r="I38" i="61"/>
  <c r="I39" i="61" s="1"/>
  <c r="G32" i="61"/>
  <c r="I29" i="61"/>
  <c r="I28" i="61"/>
  <c r="I25" i="61"/>
  <c r="I22" i="61"/>
  <c r="I19" i="61"/>
  <c r="H19" i="61"/>
  <c r="G19" i="61"/>
  <c r="F19" i="61"/>
  <c r="E19" i="61"/>
  <c r="I18" i="61"/>
  <c r="E15" i="61"/>
  <c r="E20" i="61" s="1"/>
  <c r="E23" i="61" s="1"/>
  <c r="E26" i="61" s="1"/>
  <c r="H14" i="61"/>
  <c r="G14" i="61"/>
  <c r="F14" i="61"/>
  <c r="F15" i="61" s="1"/>
  <c r="F20" i="61" s="1"/>
  <c r="F23" i="61" s="1"/>
  <c r="F26" i="61" s="1"/>
  <c r="E14" i="61"/>
  <c r="I13" i="61"/>
  <c r="I12" i="61"/>
  <c r="I11" i="61"/>
  <c r="I10" i="61"/>
  <c r="I14" i="61" s="1"/>
  <c r="I15" i="61" s="1"/>
  <c r="I20" i="61" s="1"/>
  <c r="I23" i="61" s="1"/>
  <c r="I26" i="61" s="1"/>
  <c r="I8" i="61"/>
  <c r="H8" i="61"/>
  <c r="H15" i="61" s="1"/>
  <c r="H20" i="61" s="1"/>
  <c r="H23" i="61" s="1"/>
  <c r="H26" i="61" s="1"/>
  <c r="G8" i="61"/>
  <c r="G15" i="61" s="1"/>
  <c r="G20" i="61" s="1"/>
  <c r="G23" i="61" s="1"/>
  <c r="G26" i="61" s="1"/>
  <c r="G33" i="61" s="1"/>
  <c r="G36" i="61" s="1"/>
  <c r="G40" i="61" s="1"/>
  <c r="F8" i="61"/>
  <c r="E8" i="61"/>
  <c r="H32" i="60" l="1"/>
  <c r="E31" i="60"/>
  <c r="F31" i="60"/>
  <c r="F33" i="60" s="1"/>
  <c r="F34" i="60" s="1"/>
  <c r="F37" i="60" s="1"/>
  <c r="F41" i="60" s="1"/>
  <c r="G43" i="60"/>
  <c r="G44" i="60" s="1"/>
  <c r="G54" i="60" s="1"/>
  <c r="E30" i="61"/>
  <c r="H31" i="61"/>
  <c r="G42" i="61"/>
  <c r="G43" i="61" s="1"/>
  <c r="G53" i="61" s="1"/>
  <c r="F30" i="61"/>
  <c r="F32" i="61" s="1"/>
  <c r="F33" i="61" s="1"/>
  <c r="F36" i="61" s="1"/>
  <c r="F40" i="61" s="1"/>
  <c r="F43" i="60" l="1"/>
  <c r="F44" i="60" s="1"/>
  <c r="F54" i="60" s="1"/>
  <c r="G60" i="60"/>
  <c r="G55" i="60"/>
  <c r="G56" i="60" s="1"/>
  <c r="I31" i="60"/>
  <c r="I33" i="60" s="1"/>
  <c r="I34" i="60" s="1"/>
  <c r="I37" i="60" s="1"/>
  <c r="I41" i="60" s="1"/>
  <c r="E33" i="60"/>
  <c r="E34" i="60" s="1"/>
  <c r="E37" i="60" s="1"/>
  <c r="E41" i="60" s="1"/>
  <c r="H33" i="60"/>
  <c r="H34" i="60" s="1"/>
  <c r="H37" i="60" s="1"/>
  <c r="H41" i="60" s="1"/>
  <c r="I32" i="60"/>
  <c r="G59" i="61"/>
  <c r="G55" i="61"/>
  <c r="G54" i="61"/>
  <c r="F42" i="61"/>
  <c r="F43" i="61" s="1"/>
  <c r="F53" i="61" s="1"/>
  <c r="I30" i="61"/>
  <c r="I32" i="61" s="1"/>
  <c r="I33" i="61" s="1"/>
  <c r="I36" i="61" s="1"/>
  <c r="I40" i="61" s="1"/>
  <c r="E32" i="61"/>
  <c r="E33" i="61" s="1"/>
  <c r="E36" i="61" s="1"/>
  <c r="E40" i="61" s="1"/>
  <c r="H32" i="61"/>
  <c r="H33" i="61" s="1"/>
  <c r="H36" i="61" s="1"/>
  <c r="H40" i="61" s="1"/>
  <c r="I31" i="61"/>
  <c r="F59" i="60" l="1"/>
  <c r="F56" i="60"/>
  <c r="F55" i="60"/>
  <c r="E43" i="60"/>
  <c r="I43" i="60" s="1"/>
  <c r="I44" i="60"/>
  <c r="H43" i="60"/>
  <c r="H44" i="60"/>
  <c r="F58" i="61"/>
  <c r="F55" i="61"/>
  <c r="F54" i="61"/>
  <c r="H42" i="61"/>
  <c r="H43" i="61" s="1"/>
  <c r="E42" i="61"/>
  <c r="H54" i="60" l="1"/>
  <c r="D52" i="60"/>
  <c r="D53" i="60" s="1"/>
  <c r="E44" i="60"/>
  <c r="E54" i="60" s="1"/>
  <c r="H53" i="61"/>
  <c r="D51" i="61"/>
  <c r="D52" i="61" s="1"/>
  <c r="I42" i="61"/>
  <c r="I43" i="61" s="1"/>
  <c r="E43" i="61"/>
  <c r="E53" i="61" s="1"/>
  <c r="E55" i="60" l="1"/>
  <c r="I54" i="60"/>
  <c r="E58" i="60"/>
  <c r="E56" i="60"/>
  <c r="H55" i="60"/>
  <c r="H56" i="60" s="1"/>
  <c r="H61" i="60"/>
  <c r="I53" i="61"/>
  <c r="E57" i="61"/>
  <c r="E55" i="61"/>
  <c r="E54" i="61"/>
  <c r="I54" i="61" s="1"/>
  <c r="H54" i="61"/>
  <c r="H60" i="61"/>
  <c r="H55" i="61"/>
  <c r="I62" i="60" l="1"/>
  <c r="I56" i="60"/>
  <c r="I55" i="60"/>
  <c r="I61" i="61"/>
  <c r="I55" i="61"/>
  <c r="G18" i="21" l="1"/>
  <c r="I15" i="21"/>
  <c r="I14" i="21"/>
  <c r="E12" i="21"/>
  <c r="E16" i="21" s="1"/>
  <c r="H11" i="21"/>
  <c r="H12" i="21" s="1"/>
  <c r="G11" i="21"/>
  <c r="G12" i="21" s="1"/>
  <c r="G19" i="21" s="1"/>
  <c r="F11" i="21"/>
  <c r="F12" i="21" s="1"/>
  <c r="E11" i="21"/>
  <c r="I9" i="21"/>
  <c r="I8" i="21"/>
  <c r="I7" i="21"/>
  <c r="I11" i="21" s="1"/>
  <c r="I12" i="21" s="1"/>
  <c r="G21" i="21" l="1"/>
  <c r="G22" i="21" s="1"/>
  <c r="G27" i="21" s="1"/>
  <c r="E18" i="21"/>
  <c r="F19" i="21"/>
  <c r="F16" i="21"/>
  <c r="F18" i="21" s="1"/>
  <c r="H17" i="21"/>
  <c r="E19" i="21"/>
  <c r="G28" i="21" l="1"/>
  <c r="G33" i="21"/>
  <c r="G29" i="21"/>
  <c r="E21" i="21"/>
  <c r="F21" i="21"/>
  <c r="F22" i="21"/>
  <c r="F27" i="21" s="1"/>
  <c r="H18" i="21"/>
  <c r="H19" i="21" s="1"/>
  <c r="I17" i="21"/>
  <c r="I16" i="21"/>
  <c r="I18" i="21" s="1"/>
  <c r="I19" i="21" s="1"/>
  <c r="F28" i="21" l="1"/>
  <c r="F29" i="21" s="1"/>
  <c r="F32" i="21"/>
  <c r="H21" i="21"/>
  <c r="I21" i="21" s="1"/>
  <c r="I22" i="21" s="1"/>
  <c r="H22" i="21"/>
  <c r="H27" i="21" s="1"/>
  <c r="E22" i="21"/>
  <c r="E27" i="21" s="1"/>
  <c r="H34" i="21" l="1"/>
  <c r="H28" i="21"/>
  <c r="H29" i="21" s="1"/>
  <c r="E31" i="21"/>
  <c r="E28" i="21"/>
  <c r="E29" i="21"/>
  <c r="I27" i="21"/>
  <c r="I28" i="21" l="1"/>
  <c r="I29" i="21" s="1"/>
  <c r="I35" i="21"/>
  <c r="G18" i="56" l="1"/>
  <c r="I15" i="56"/>
  <c r="I14" i="56"/>
  <c r="F12" i="56"/>
  <c r="F16" i="56" s="1"/>
  <c r="F18" i="56" s="1"/>
  <c r="H11" i="56"/>
  <c r="H12" i="56" s="1"/>
  <c r="G11" i="56"/>
  <c r="G12" i="56" s="1"/>
  <c r="G19" i="56" s="1"/>
  <c r="F11" i="56"/>
  <c r="E11" i="56"/>
  <c r="E12" i="56" s="1"/>
  <c r="I9" i="56"/>
  <c r="I8" i="56"/>
  <c r="I11" i="56" s="1"/>
  <c r="I12" i="56" s="1"/>
  <c r="I7" i="56"/>
  <c r="G18" i="55"/>
  <c r="I15" i="55"/>
  <c r="I14" i="55"/>
  <c r="F12" i="55"/>
  <c r="F16" i="55" s="1"/>
  <c r="F18" i="55" s="1"/>
  <c r="H11" i="55"/>
  <c r="H12" i="55" s="1"/>
  <c r="G11" i="55"/>
  <c r="G12" i="55" s="1"/>
  <c r="G19" i="55" s="1"/>
  <c r="F11" i="55"/>
  <c r="E11" i="55"/>
  <c r="E12" i="55" s="1"/>
  <c r="I9" i="55"/>
  <c r="I8" i="55"/>
  <c r="I11" i="55" s="1"/>
  <c r="I12" i="55" s="1"/>
  <c r="I7" i="55"/>
  <c r="G21" i="56" l="1"/>
  <c r="G22" i="56" s="1"/>
  <c r="G27" i="56" s="1"/>
  <c r="E16" i="56"/>
  <c r="H17" i="56"/>
  <c r="F19" i="56"/>
  <c r="H17" i="55"/>
  <c r="E16" i="55"/>
  <c r="G21" i="55"/>
  <c r="G22" i="55" s="1"/>
  <c r="G27" i="55" s="1"/>
  <c r="F19" i="55"/>
  <c r="G28" i="56" l="1"/>
  <c r="G29" i="56" s="1"/>
  <c r="G33" i="56"/>
  <c r="H18" i="56"/>
  <c r="H19" i="56" s="1"/>
  <c r="I17" i="56"/>
  <c r="E18" i="56"/>
  <c r="E19" i="56" s="1"/>
  <c r="I16" i="56"/>
  <c r="I18" i="56" s="1"/>
  <c r="I19" i="56" s="1"/>
  <c r="F21" i="56"/>
  <c r="F22" i="56" s="1"/>
  <c r="F27" i="56" s="1"/>
  <c r="G28" i="55"/>
  <c r="G29" i="55"/>
  <c r="G33" i="55"/>
  <c r="E18" i="55"/>
  <c r="E19" i="55" s="1"/>
  <c r="I16" i="55"/>
  <c r="I17" i="55"/>
  <c r="H18" i="55"/>
  <c r="H19" i="55" s="1"/>
  <c r="F21" i="55"/>
  <c r="F22" i="55" s="1"/>
  <c r="F27" i="55" s="1"/>
  <c r="F32" i="56" l="1"/>
  <c r="F28" i="56"/>
  <c r="F29" i="56" s="1"/>
  <c r="E21" i="56"/>
  <c r="I21" i="56" s="1"/>
  <c r="I22" i="56" s="1"/>
  <c r="H22" i="56"/>
  <c r="H27" i="56" s="1"/>
  <c r="H21" i="56"/>
  <c r="F28" i="55"/>
  <c r="F29" i="55" s="1"/>
  <c r="F32" i="55"/>
  <c r="H21" i="55"/>
  <c r="H22" i="55" s="1"/>
  <c r="H27" i="55" s="1"/>
  <c r="I18" i="55"/>
  <c r="I19" i="55" s="1"/>
  <c r="E21" i="55"/>
  <c r="I21" i="55" s="1"/>
  <c r="H28" i="56" l="1"/>
  <c r="H34" i="56"/>
  <c r="H29" i="56"/>
  <c r="E22" i="56"/>
  <c r="E27" i="56" s="1"/>
  <c r="H28" i="55"/>
  <c r="H34" i="55"/>
  <c r="H29" i="55"/>
  <c r="I22" i="55"/>
  <c r="E22" i="55"/>
  <c r="E27" i="55" s="1"/>
  <c r="I27" i="56" l="1"/>
  <c r="I29" i="56" s="1"/>
  <c r="E31" i="56"/>
  <c r="I35" i="56" s="1"/>
  <c r="E29" i="56"/>
  <c r="E28" i="56"/>
  <c r="I28" i="56" s="1"/>
  <c r="E31" i="55"/>
  <c r="I35" i="55" s="1"/>
  <c r="E28" i="55"/>
  <c r="I28" i="55" s="1"/>
  <c r="I27" i="55"/>
  <c r="I29" i="55" s="1"/>
  <c r="E29" i="55" l="1"/>
  <c r="E11" i="64" l="1"/>
  <c r="D11" i="64"/>
  <c r="G18" i="57" l="1"/>
  <c r="I15" i="57"/>
  <c r="I14" i="57"/>
  <c r="H11" i="57"/>
  <c r="H12" i="57" s="1"/>
  <c r="G11" i="57"/>
  <c r="G12" i="57" s="1"/>
  <c r="G19" i="57" s="1"/>
  <c r="F11" i="57"/>
  <c r="F12" i="57" s="1"/>
  <c r="E11" i="57"/>
  <c r="E12" i="57" s="1"/>
  <c r="E16" i="57" s="1"/>
  <c r="I9" i="57"/>
  <c r="I8" i="57"/>
  <c r="I7" i="57"/>
  <c r="I11" i="57" s="1"/>
  <c r="I12" i="57" s="1"/>
  <c r="G21" i="57" l="1"/>
  <c r="G22" i="57" s="1"/>
  <c r="G27" i="57" s="1"/>
  <c r="E18" i="57"/>
  <c r="E19" i="57" s="1"/>
  <c r="F16" i="57"/>
  <c r="F18" i="57" s="1"/>
  <c r="F19" i="57" s="1"/>
  <c r="H17" i="57"/>
  <c r="F21" i="57" l="1"/>
  <c r="F22" i="57" s="1"/>
  <c r="F27" i="57" s="1"/>
  <c r="G28" i="57"/>
  <c r="G29" i="57" s="1"/>
  <c r="G33" i="57"/>
  <c r="H18" i="57"/>
  <c r="H19" i="57" s="1"/>
  <c r="I17" i="57"/>
  <c r="E21" i="57"/>
  <c r="I16" i="57"/>
  <c r="I18" i="57" l="1"/>
  <c r="I19" i="57" s="1"/>
  <c r="H21" i="57"/>
  <c r="H22" i="57" s="1"/>
  <c r="H27" i="57" s="1"/>
  <c r="F28" i="57"/>
  <c r="F29" i="57" s="1"/>
  <c r="F32" i="57"/>
  <c r="E22" i="57"/>
  <c r="E27" i="57" s="1"/>
  <c r="I21" i="57" l="1"/>
  <c r="I22" i="57" s="1"/>
  <c r="H34" i="57"/>
  <c r="H28" i="57"/>
  <c r="H29" i="57" s="1"/>
  <c r="E31" i="57"/>
  <c r="E28" i="57"/>
  <c r="I27" i="57"/>
  <c r="I28" i="57" l="1"/>
  <c r="I29" i="57" s="1"/>
  <c r="I35" i="57"/>
  <c r="E29" i="57"/>
</calcChain>
</file>

<file path=xl/sharedStrings.xml><?xml version="1.0" encoding="utf-8"?>
<sst xmlns="http://schemas.openxmlformats.org/spreadsheetml/2006/main" count="360" uniqueCount="120">
  <si>
    <t>№ № п/п</t>
  </si>
  <si>
    <t xml:space="preserve"> Номера смет и расчетов, обоснов-е затрат</t>
  </si>
  <si>
    <t>Наименование объектов, работ и затрат</t>
  </si>
  <si>
    <t>Сметная стоимость, тыс.руб.</t>
  </si>
  <si>
    <t>Строительных работ</t>
  </si>
  <si>
    <t>монтажных работ</t>
  </si>
  <si>
    <t>Оборудования, мебели и инвентаря</t>
  </si>
  <si>
    <t>Прочих затрат</t>
  </si>
  <si>
    <t>Общая сметная стоимость</t>
  </si>
  <si>
    <t>Глава 2. Основные объекты строительства</t>
  </si>
  <si>
    <t xml:space="preserve">Итого по главе 2 </t>
  </si>
  <si>
    <t>ГСН 81-05-01-2001</t>
  </si>
  <si>
    <t>Глава 9. Прочие работы и затраты</t>
  </si>
  <si>
    <t>Строительные риски 1%</t>
  </si>
  <si>
    <t>Итого по главе 9</t>
  </si>
  <si>
    <t>Глава 13. Резерв на непредвиденные работы и затраты</t>
  </si>
  <si>
    <t>МДС 81-35.2004 п.4.96</t>
  </si>
  <si>
    <t>Непредвиденные работы и затраты 3%</t>
  </si>
  <si>
    <t xml:space="preserve">ИТОГО в базисных ценах 2001 </t>
  </si>
  <si>
    <t>IV кв.2011 г.</t>
  </si>
  <si>
    <t>Переход в текущие цены:</t>
  </si>
  <si>
    <t>Исмр=6,34</t>
  </si>
  <si>
    <t xml:space="preserve">                         </t>
  </si>
  <si>
    <t>Иоб.=3,55</t>
  </si>
  <si>
    <t>Ипроч.=6,95</t>
  </si>
  <si>
    <t>ИТОГО в текущих ценах</t>
  </si>
  <si>
    <t>НДС 18%</t>
  </si>
  <si>
    <t>ВСЕГО  по смете</t>
  </si>
  <si>
    <t>Переход в цены 2010 года</t>
  </si>
  <si>
    <t>СТР.Р.</t>
  </si>
  <si>
    <t>МОНТ.Р.</t>
  </si>
  <si>
    <t>ОБОРУД</t>
  </si>
  <si>
    <t>ПРОЧИЕ</t>
  </si>
  <si>
    <t>ИТОГО</t>
  </si>
  <si>
    <t>Зимнее удорожание 1,9 %</t>
  </si>
  <si>
    <t>*4,74/4,85</t>
  </si>
  <si>
    <t>*3,27/3,55</t>
  </si>
  <si>
    <t>*6,03/6,95</t>
  </si>
  <si>
    <t>ВЛИ-0,4 кВ</t>
  </si>
  <si>
    <t>2-1</t>
  </si>
  <si>
    <t>3-1</t>
  </si>
  <si>
    <t>ВЛ-10 кВ</t>
  </si>
  <si>
    <t>4-1</t>
  </si>
  <si>
    <t>4-2</t>
  </si>
  <si>
    <t>1-1</t>
  </si>
  <si>
    <t>2</t>
  </si>
  <si>
    <t>Итого по главам 2-2</t>
  </si>
  <si>
    <t>Итого по главам 2-9</t>
  </si>
  <si>
    <t xml:space="preserve">Электротехнические измерения </t>
  </si>
  <si>
    <t>Электротехнические измерения ВЛИ-0,4 кВ</t>
  </si>
  <si>
    <t>КЛ-0,4 кВ</t>
  </si>
  <si>
    <t>Электротехнические измерения  ВЛИ-0,4 кВ</t>
  </si>
  <si>
    <t xml:space="preserve">СВОДНЫЙ СМЕТНЫЙ РАСЧЕТ № 44-12
</t>
  </si>
  <si>
    <t>3-2</t>
  </si>
  <si>
    <t>Электротехнические измерения  КЛ-0,4 кВ</t>
  </si>
  <si>
    <t>№ п/п</t>
  </si>
  <si>
    <t>Шифр           ПСД</t>
  </si>
  <si>
    <t xml:space="preserve">Наименование объекта </t>
  </si>
  <si>
    <t>Стоимость в ценах    4 кв. 2010 г.,              тыс. руб. без НДС</t>
  </si>
  <si>
    <t>Всего</t>
  </si>
  <si>
    <t>Электроснабжение ОАО "Юго-запад транснефтепродукт" Грязинский район, деревня Ермаковка (ТЗ №1524 ОПР,ТУ №1509130,ОАО "Юго-Запад транснефтепродукт")</t>
  </si>
  <si>
    <t>44-12-ППР</t>
  </si>
  <si>
    <t>Стоимость в  ценах 4 кв.2011г.                 тыс. руб. без НДС</t>
  </si>
  <si>
    <t>Сводная таблица расчета стоимости ТЗ №12-16 ТП изм.</t>
  </si>
  <si>
    <t xml:space="preserve">СВОДНЫЙ СМЕТНЫЙ РАСЧЕТ № 06-01-11
</t>
  </si>
  <si>
    <t>Технологическое присоединение  ТУ№1022199  распределительная сеть по ул.Подгоренская в с.Подгорное Липецкого района ,ОАО "ЛГЭК" ООО "ПланетаСтрой"</t>
  </si>
  <si>
    <t>1</t>
  </si>
  <si>
    <t>06-01-11-ЭС</t>
  </si>
  <si>
    <t>12-12-ЭС</t>
  </si>
  <si>
    <t>Электроснабжение Ж/д №14/8 по ул.Пионерская в г.Грязи (ТЗ№1518 ОПР,ТУ №1683198), ООО "СтройТехИнвест"</t>
  </si>
  <si>
    <t xml:space="preserve">СВОДНЫЙ СМЕТНЫЙ РАСЧЕТ № 12-12
</t>
  </si>
  <si>
    <t xml:space="preserve">СВОДНЫЙ СМЕТНЫЙ РАСЧЕТ № 3-12
</t>
  </si>
  <si>
    <t>Технологическое присоединение (ТУ№1469883) ВРУ здания дома-интерната по адресу:Добринский р-н,с/п Верхнематренский сельсовет, с.В.Матренка,ул.Интернациональная,д.39, УКС Липецкой области</t>
  </si>
  <si>
    <t>ВЛЗ-10 кВ</t>
  </si>
  <si>
    <t>2КТПНУ-Т-400</t>
  </si>
  <si>
    <t>Электротехнические измерения ВЛЗ-10 кВ</t>
  </si>
  <si>
    <t>3-12-ЭС</t>
  </si>
  <si>
    <t>Технологическое присоединение (ТУ№1469883) ВРУ здания дома-интерната по адресу:Добринский р-н,с/п Верхнематренский сельсовет, с.В.Матренка, ул. Интернациональная,д.39, УКС Липецкой области</t>
  </si>
  <si>
    <t>177/11-8-ЭС</t>
  </si>
  <si>
    <t>Электроснабжение нежилых помещений по ул.Советская,77-а в г.Ельце (ТЗ№812 ОПР/ТУ№685878)Тришин В.Ю.</t>
  </si>
  <si>
    <t>11-04-11-ЭС</t>
  </si>
  <si>
    <t>Технологическое присоединение ТУ №1209555 плавательного бассейна и очистных сооружений. ОГУ "УКС Липецкой области" в с.Измалково</t>
  </si>
  <si>
    <t xml:space="preserve">СВОДНЫЙ СМЕТНЫЙ РАСЧЕТ № 177-11-8
</t>
  </si>
  <si>
    <t>Электроснабжение нежилых помещений ул.Советская 77А г.Елец</t>
  </si>
  <si>
    <t>Глава 1. Подготовка территории строительства</t>
  </si>
  <si>
    <t xml:space="preserve">Итого по главе 1 </t>
  </si>
  <si>
    <t>ЛС №1</t>
  </si>
  <si>
    <t>Итого по главам 1-2</t>
  </si>
  <si>
    <t>Глава 5. Объекты транспортного хозяйства и связи</t>
  </si>
  <si>
    <t>Итого по главе 5</t>
  </si>
  <si>
    <t>Итого по главам 1-5</t>
  </si>
  <si>
    <t>Глава 7. Благоустройство и озеленение</t>
  </si>
  <si>
    <t>Итого по главам 1-7</t>
  </si>
  <si>
    <t>Глава 8. Временные здания и сооружения</t>
  </si>
  <si>
    <t xml:space="preserve">Временные здания и сооружения </t>
  </si>
  <si>
    <t>Итого по главам 1-8</t>
  </si>
  <si>
    <t>ЛС №2</t>
  </si>
  <si>
    <t>Итого по главам 1-9</t>
  </si>
  <si>
    <t>Глава 10. Содержание дирекции (технадзор)</t>
  </si>
  <si>
    <t>Итого по главам 1-10</t>
  </si>
  <si>
    <t>Глава 12. Проектные и изыскательские работы</t>
  </si>
  <si>
    <t>Проектные и изыскательские работы (в ценах 2001 г.)</t>
  </si>
  <si>
    <t>Итого по главе 12</t>
  </si>
  <si>
    <t>Итого по главам 1-12</t>
  </si>
  <si>
    <t>Ипир=3,13</t>
  </si>
  <si>
    <t>*1,03=</t>
  </si>
  <si>
    <t>*3,13=</t>
  </si>
  <si>
    <t>*6,95=</t>
  </si>
  <si>
    <t xml:space="preserve">СВОДНЫЙ СМЕТНЫЙ РАСЧЕТ № 11-04-11
</t>
  </si>
  <si>
    <t>Техприсоединение плавательного бассейна и очистных сооружений. ОГУ "УКС Липецкой области" с.Измалково</t>
  </si>
  <si>
    <t>ВЛЗ-10 кВ (КТП №1)</t>
  </si>
  <si>
    <t>ВЛЗ-10 кВ (КТП №2)</t>
  </si>
  <si>
    <t>ЛС №3</t>
  </si>
  <si>
    <t>КЛ-10 кВ (КТП №2)</t>
  </si>
  <si>
    <t>ЛС №4</t>
  </si>
  <si>
    <t>2КТП-160 №2</t>
  </si>
  <si>
    <t>ЛС №5</t>
  </si>
  <si>
    <t>2КТП-40 №1</t>
  </si>
  <si>
    <t>ЛС №6</t>
  </si>
  <si>
    <t>Начальник УКС  ________________________ С.В.Васильев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</si>
</sst>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%"/>
    <numFmt numFmtId="166" formatCode="0.000"/>
  </numFmts>
  <fonts count="16" x14ac:knownFonts="1"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8"/>
      <color rgb="FFC00000"/>
      <name val="Calibri"/>
      <family val="2"/>
      <charset val="204"/>
      <scheme val="minor"/>
    </font>
    <font>
      <b/>
      <i/>
      <sz val="10"/>
      <color rgb="FFC00000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b/>
      <i/>
      <u/>
      <sz val="10"/>
      <color rgb="FFC00000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" fontId="3" fillId="0" borderId="1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 wrapText="1"/>
    </xf>
    <xf numFmtId="164" fontId="3" fillId="0" borderId="0" xfId="0" applyNumberFormat="1" applyFont="1"/>
    <xf numFmtId="0" fontId="4" fillId="0" borderId="0" xfId="0" applyFont="1" applyAlignment="1">
      <alignment vertical="top" wrapText="1"/>
    </xf>
    <xf numFmtId="0" fontId="4" fillId="0" borderId="0" xfId="0" applyFont="1" applyFill="1"/>
    <xf numFmtId="0" fontId="3" fillId="0" borderId="0" xfId="0" applyFont="1" applyAlignment="1">
      <alignment wrapText="1"/>
    </xf>
    <xf numFmtId="0" fontId="3" fillId="0" borderId="0" xfId="0" applyFont="1" applyFill="1" applyAlignment="1">
      <alignment wrapText="1"/>
    </xf>
    <xf numFmtId="9" fontId="3" fillId="0" borderId="0" xfId="0" applyNumberFormat="1" applyFont="1" applyAlignment="1">
      <alignment vertical="top" wrapText="1"/>
    </xf>
    <xf numFmtId="0" fontId="3" fillId="0" borderId="11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1" xfId="0" applyFont="1" applyBorder="1" applyAlignment="1"/>
    <xf numFmtId="164" fontId="4" fillId="0" borderId="11" xfId="0" applyNumberFormat="1" applyFont="1" applyBorder="1" applyAlignment="1"/>
    <xf numFmtId="0" fontId="6" fillId="0" borderId="0" xfId="0" applyFont="1"/>
    <xf numFmtId="164" fontId="6" fillId="0" borderId="0" xfId="0" applyNumberFormat="1" applyFont="1"/>
    <xf numFmtId="0" fontId="7" fillId="0" borderId="0" xfId="0" applyFont="1"/>
    <xf numFmtId="0" fontId="8" fillId="0" borderId="0" xfId="0" applyFont="1"/>
    <xf numFmtId="164" fontId="9" fillId="0" borderId="0" xfId="0" applyNumberFormat="1" applyFont="1"/>
    <xf numFmtId="164" fontId="8" fillId="0" borderId="0" xfId="0" applyNumberFormat="1" applyFont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3" fillId="2" borderId="0" xfId="0" applyFont="1" applyFill="1" applyAlignment="1">
      <alignment vertical="top" wrapText="1"/>
    </xf>
    <xf numFmtId="164" fontId="4" fillId="0" borderId="0" xfId="0" applyNumberFormat="1" applyFont="1" applyAlignment="1">
      <alignment vertical="top"/>
    </xf>
    <xf numFmtId="0" fontId="3" fillId="0" borderId="1" xfId="0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vertical="top" wrapText="1"/>
    </xf>
    <xf numFmtId="164" fontId="4" fillId="0" borderId="1" xfId="0" applyNumberFormat="1" applyFont="1" applyFill="1" applyBorder="1"/>
    <xf numFmtId="164" fontId="4" fillId="0" borderId="11" xfId="0" applyNumberFormat="1" applyFont="1" applyBorder="1" applyAlignment="1">
      <alignment horizontal="right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vertical="top" wrapText="1"/>
    </xf>
    <xf numFmtId="164" fontId="3" fillId="0" borderId="2" xfId="0" applyNumberFormat="1" applyFont="1" applyFill="1" applyBorder="1"/>
    <xf numFmtId="0" fontId="4" fillId="0" borderId="2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164" fontId="5" fillId="0" borderId="1" xfId="0" applyNumberFormat="1" applyFont="1" applyFill="1" applyBorder="1" applyAlignment="1">
      <alignment vertical="top"/>
    </xf>
    <xf numFmtId="49" fontId="3" fillId="0" borderId="1" xfId="0" applyNumberFormat="1" applyFont="1" applyFill="1" applyBorder="1" applyAlignment="1">
      <alignment horizontal="left" vertical="top"/>
    </xf>
    <xf numFmtId="0" fontId="3" fillId="0" borderId="1" xfId="0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164" fontId="3" fillId="0" borderId="1" xfId="0" applyNumberFormat="1" applyFont="1" applyFill="1" applyBorder="1"/>
    <xf numFmtId="3" fontId="3" fillId="0" borderId="1" xfId="0" applyNumberFormat="1" applyFont="1" applyFill="1" applyBorder="1"/>
    <xf numFmtId="49" fontId="3" fillId="0" borderId="1" xfId="0" applyNumberFormat="1" applyFont="1" applyFill="1" applyBorder="1" applyAlignment="1">
      <alignment vertical="top" wrapText="1"/>
    </xf>
    <xf numFmtId="9" fontId="3" fillId="0" borderId="1" xfId="0" applyNumberFormat="1" applyFont="1" applyFill="1" applyBorder="1"/>
    <xf numFmtId="164" fontId="5" fillId="0" borderId="1" xfId="0" applyNumberFormat="1" applyFont="1" applyFill="1" applyBorder="1"/>
    <xf numFmtId="49" fontId="3" fillId="0" borderId="2" xfId="0" applyNumberFormat="1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10" fillId="0" borderId="0" xfId="0" applyFont="1"/>
    <xf numFmtId="0" fontId="11" fillId="0" borderId="0" xfId="0" applyFont="1"/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12" fillId="0" borderId="0" xfId="0" applyFont="1"/>
    <xf numFmtId="0" fontId="12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/>
    </xf>
    <xf numFmtId="164" fontId="13" fillId="0" borderId="16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2" xfId="0" applyBorder="1"/>
    <xf numFmtId="0" fontId="12" fillId="0" borderId="2" xfId="0" applyFont="1" applyBorder="1"/>
    <xf numFmtId="164" fontId="12" fillId="0" borderId="2" xfId="0" applyNumberFormat="1" applyFont="1" applyBorder="1" applyAlignment="1">
      <alignment horizontal="center" vertical="center"/>
    </xf>
    <xf numFmtId="0" fontId="0" fillId="0" borderId="0" xfId="0" applyBorder="1"/>
    <xf numFmtId="0" fontId="6" fillId="0" borderId="16" xfId="0" applyFont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164" fontId="13" fillId="0" borderId="1" xfId="0" applyNumberFormat="1" applyFont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justify" vertical="center" wrapText="1"/>
    </xf>
    <xf numFmtId="0" fontId="14" fillId="0" borderId="16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166" fontId="3" fillId="0" borderId="13" xfId="0" applyNumberFormat="1" applyFont="1" applyBorder="1" applyAlignment="1">
      <alignment vertical="center"/>
    </xf>
    <xf numFmtId="164" fontId="3" fillId="0" borderId="0" xfId="0" applyNumberFormat="1" applyFont="1" applyAlignment="1">
      <alignment vertical="center"/>
    </xf>
    <xf numFmtId="0" fontId="3" fillId="0" borderId="17" xfId="0" applyFont="1" applyBorder="1" applyAlignment="1">
      <alignment horizontal="center"/>
    </xf>
    <xf numFmtId="16" fontId="3" fillId="0" borderId="17" xfId="0" applyNumberFormat="1" applyFont="1" applyBorder="1" applyAlignment="1">
      <alignment horizontal="center"/>
    </xf>
    <xf numFmtId="0" fontId="4" fillId="0" borderId="17" xfId="0" applyFont="1" applyBorder="1" applyAlignment="1"/>
    <xf numFmtId="0" fontId="4" fillId="0" borderId="17" xfId="0" applyFont="1" applyBorder="1" applyAlignment="1">
      <alignment horizontal="center"/>
    </xf>
    <xf numFmtId="166" fontId="4" fillId="0" borderId="17" xfId="0" applyNumberFormat="1" applyFont="1" applyBorder="1" applyAlignment="1"/>
    <xf numFmtId="0" fontId="3" fillId="5" borderId="2" xfId="0" applyFont="1" applyFill="1" applyBorder="1" applyAlignment="1">
      <alignment horizontal="center" vertical="top"/>
    </xf>
    <xf numFmtId="49" fontId="3" fillId="5" borderId="2" xfId="0" applyNumberFormat="1" applyFont="1" applyFill="1" applyBorder="1" applyAlignment="1">
      <alignment horizontal="left" vertical="top"/>
    </xf>
    <xf numFmtId="0" fontId="0" fillId="5" borderId="4" xfId="0" applyFill="1" applyBorder="1" applyAlignment="1">
      <alignment horizontal="left" vertical="center"/>
    </xf>
    <xf numFmtId="0" fontId="3" fillId="5" borderId="2" xfId="0" applyFont="1" applyFill="1" applyBorder="1" applyAlignment="1">
      <alignment vertical="top" wrapText="1"/>
    </xf>
    <xf numFmtId="164" fontId="3" fillId="5" borderId="2" xfId="0" applyNumberFormat="1" applyFont="1" applyFill="1" applyBorder="1"/>
    <xf numFmtId="0" fontId="0" fillId="5" borderId="1" xfId="0" applyFill="1" applyBorder="1" applyAlignment="1">
      <alignment horizontal="left" vertical="center"/>
    </xf>
    <xf numFmtId="0" fontId="0" fillId="5" borderId="1" xfId="0" applyFill="1" applyBorder="1"/>
    <xf numFmtId="0" fontId="3" fillId="5" borderId="2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center" vertical="top"/>
    </xf>
    <xf numFmtId="0" fontId="4" fillId="5" borderId="2" xfId="0" applyFont="1" applyFill="1" applyBorder="1" applyAlignment="1">
      <alignment vertical="top" wrapText="1"/>
    </xf>
    <xf numFmtId="0" fontId="4" fillId="5" borderId="1" xfId="0" applyFont="1" applyFill="1" applyBorder="1" applyAlignment="1">
      <alignment vertical="top" wrapText="1"/>
    </xf>
    <xf numFmtId="164" fontId="4" fillId="5" borderId="1" xfId="0" applyNumberFormat="1" applyFont="1" applyFill="1" applyBorder="1"/>
    <xf numFmtId="0" fontId="5" fillId="5" borderId="1" xfId="0" applyFont="1" applyFill="1" applyBorder="1" applyAlignment="1">
      <alignment vertical="top" wrapText="1"/>
    </xf>
    <xf numFmtId="164" fontId="5" fillId="5" borderId="1" xfId="0" applyNumberFormat="1" applyFont="1" applyFill="1" applyBorder="1" applyAlignment="1">
      <alignment vertical="top"/>
    </xf>
    <xf numFmtId="49" fontId="3" fillId="5" borderId="1" xfId="0" applyNumberFormat="1" applyFont="1" applyFill="1" applyBorder="1" applyAlignment="1">
      <alignment horizontal="center"/>
    </xf>
    <xf numFmtId="0" fontId="3" fillId="5" borderId="1" xfId="0" applyFont="1" applyFill="1" applyBorder="1" applyAlignment="1">
      <alignment vertical="top" wrapText="1"/>
    </xf>
    <xf numFmtId="0" fontId="3" fillId="5" borderId="1" xfId="0" applyFont="1" applyFill="1" applyBorder="1" applyAlignment="1">
      <alignment vertical="top"/>
    </xf>
    <xf numFmtId="164" fontId="3" fillId="5" borderId="1" xfId="0" applyNumberFormat="1" applyFont="1" applyFill="1" applyBorder="1"/>
    <xf numFmtId="164" fontId="4" fillId="0" borderId="0" xfId="0" applyNumberFormat="1" applyFont="1"/>
    <xf numFmtId="0" fontId="5" fillId="0" borderId="0" xfId="0" applyFont="1" applyAlignment="1">
      <alignment vertical="top" wrapText="1"/>
    </xf>
    <xf numFmtId="164" fontId="5" fillId="0" borderId="0" xfId="0" applyNumberFormat="1" applyFont="1"/>
    <xf numFmtId="165" fontId="3" fillId="0" borderId="0" xfId="0" applyNumberFormat="1" applyFont="1" applyAlignment="1">
      <alignment wrapText="1"/>
    </xf>
    <xf numFmtId="3" fontId="3" fillId="0" borderId="0" xfId="0" applyNumberFormat="1" applyFont="1"/>
    <xf numFmtId="49" fontId="3" fillId="5" borderId="1" xfId="0" applyNumberFormat="1" applyFont="1" applyFill="1" applyBorder="1" applyAlignment="1">
      <alignment horizontal="left" vertical="top"/>
    </xf>
    <xf numFmtId="0" fontId="3" fillId="5" borderId="1" xfId="0" applyFont="1" applyFill="1" applyBorder="1" applyAlignment="1">
      <alignment vertical="center"/>
    </xf>
    <xf numFmtId="165" fontId="3" fillId="5" borderId="1" xfId="0" applyNumberFormat="1" applyFont="1" applyFill="1" applyBorder="1" applyAlignment="1">
      <alignment vertical="center"/>
    </xf>
    <xf numFmtId="3" fontId="3" fillId="5" borderId="1" xfId="0" applyNumberFormat="1" applyFont="1" applyFill="1" applyBorder="1"/>
    <xf numFmtId="164" fontId="3" fillId="5" borderId="1" xfId="0" applyNumberFormat="1" applyFont="1" applyFill="1" applyBorder="1" applyAlignment="1">
      <alignment vertical="center"/>
    </xf>
    <xf numFmtId="49" fontId="3" fillId="5" borderId="1" xfId="0" applyNumberFormat="1" applyFont="1" applyFill="1" applyBorder="1" applyAlignment="1">
      <alignment vertical="top" wrapText="1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3" fontId="3" fillId="0" borderId="1" xfId="0" applyNumberFormat="1" applyFont="1" applyFill="1" applyBorder="1" applyAlignment="1">
      <alignment vertical="center"/>
    </xf>
    <xf numFmtId="9" fontId="3" fillId="5" borderId="1" xfId="0" applyNumberFormat="1" applyFont="1" applyFill="1" applyBorder="1"/>
    <xf numFmtId="164" fontId="5" fillId="5" borderId="1" xfId="0" applyNumberFormat="1" applyFont="1" applyFill="1" applyBorder="1"/>
    <xf numFmtId="0" fontId="3" fillId="5" borderId="0" xfId="0" applyFont="1" applyFill="1" applyAlignment="1">
      <alignment wrapText="1"/>
    </xf>
    <xf numFmtId="166" fontId="3" fillId="0" borderId="0" xfId="0" applyNumberFormat="1" applyFont="1" applyAlignment="1"/>
    <xf numFmtId="164" fontId="3" fillId="5" borderId="0" xfId="0" applyNumberFormat="1" applyFont="1" applyFill="1" applyAlignment="1">
      <alignment wrapText="1"/>
    </xf>
    <xf numFmtId="164" fontId="3" fillId="2" borderId="0" xfId="0" applyNumberFormat="1" applyFont="1" applyFill="1" applyAlignment="1">
      <alignment wrapText="1"/>
    </xf>
    <xf numFmtId="164" fontId="3" fillId="0" borderId="0" xfId="0" applyNumberFormat="1" applyFont="1" applyAlignment="1">
      <alignment wrapText="1"/>
    </xf>
    <xf numFmtId="0" fontId="0" fillId="5" borderId="3" xfId="0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wrapText="1"/>
    </xf>
    <xf numFmtId="0" fontId="3" fillId="0" borderId="7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5" borderId="13" xfId="0" applyFont="1" applyFill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5" borderId="12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23"/>
  <sheetViews>
    <sheetView tabSelected="1" workbookViewId="0">
      <selection activeCell="H8" sqref="H8"/>
    </sheetView>
  </sheetViews>
  <sheetFormatPr defaultRowHeight="15" x14ac:dyDescent="0.25"/>
  <cols>
    <col min="1" max="1" width="6.140625" customWidth="1"/>
    <col min="2" max="2" width="12.42578125" customWidth="1"/>
    <col min="3" max="3" width="63" customWidth="1"/>
    <col min="4" max="4" width="19.140625" customWidth="1"/>
    <col min="5" max="5" width="17.28515625" customWidth="1"/>
  </cols>
  <sheetData>
    <row r="2" spans="1:5" x14ac:dyDescent="0.25">
      <c r="C2" s="55" t="s">
        <v>63</v>
      </c>
    </row>
    <row r="4" spans="1:5" ht="45" x14ac:dyDescent="0.25">
      <c r="A4" s="56" t="s">
        <v>55</v>
      </c>
      <c r="B4" s="56" t="s">
        <v>56</v>
      </c>
      <c r="C4" s="56" t="s">
        <v>57</v>
      </c>
      <c r="D4" s="56" t="s">
        <v>58</v>
      </c>
      <c r="E4" s="56" t="s">
        <v>62</v>
      </c>
    </row>
    <row r="5" spans="1:5" ht="38.25" x14ac:dyDescent="0.25">
      <c r="A5" s="57">
        <v>1</v>
      </c>
      <c r="B5" s="65" t="s">
        <v>67</v>
      </c>
      <c r="C5" s="69" t="s">
        <v>65</v>
      </c>
      <c r="D5" s="70">
        <v>346.79300000000001</v>
      </c>
      <c r="E5" s="59">
        <v>372.32400000000001</v>
      </c>
    </row>
    <row r="6" spans="1:5" ht="25.5" x14ac:dyDescent="0.25">
      <c r="A6" s="57">
        <v>2</v>
      </c>
      <c r="B6" s="65" t="s">
        <v>68</v>
      </c>
      <c r="C6" s="69" t="s">
        <v>69</v>
      </c>
      <c r="D6" s="70">
        <v>265.03800000000001</v>
      </c>
      <c r="E6" s="59">
        <v>271.90800000000002</v>
      </c>
    </row>
    <row r="7" spans="1:5" ht="60" x14ac:dyDescent="0.25">
      <c r="A7" s="57">
        <v>3</v>
      </c>
      <c r="B7" s="71" t="s">
        <v>76</v>
      </c>
      <c r="C7" s="72" t="s">
        <v>77</v>
      </c>
      <c r="D7" s="58">
        <v>3428.3739999999998</v>
      </c>
      <c r="E7" s="59">
        <v>3567.1570000000002</v>
      </c>
    </row>
    <row r="8" spans="1:5" ht="38.25" x14ac:dyDescent="0.25">
      <c r="A8" s="57">
        <v>4</v>
      </c>
      <c r="B8" s="65" t="s">
        <v>61</v>
      </c>
      <c r="C8" s="64" t="s">
        <v>60</v>
      </c>
      <c r="D8" s="58">
        <v>360.21899999999999</v>
      </c>
      <c r="E8" s="59">
        <v>386.31099999999998</v>
      </c>
    </row>
    <row r="9" spans="1:5" ht="30" x14ac:dyDescent="0.25">
      <c r="A9" s="57">
        <v>5</v>
      </c>
      <c r="B9" s="71" t="s">
        <v>78</v>
      </c>
      <c r="C9" s="73" t="s">
        <v>79</v>
      </c>
      <c r="D9" s="58">
        <v>283.60599999999999</v>
      </c>
      <c r="E9" s="59">
        <v>304.20600000000002</v>
      </c>
    </row>
    <row r="10" spans="1:5" ht="45" x14ac:dyDescent="0.25">
      <c r="A10" s="57">
        <v>6</v>
      </c>
      <c r="B10" s="71" t="s">
        <v>80</v>
      </c>
      <c r="C10" s="73" t="s">
        <v>81</v>
      </c>
      <c r="D10" s="58">
        <v>2851.5230000000001</v>
      </c>
      <c r="E10" s="59">
        <v>3000.9430000000002</v>
      </c>
    </row>
    <row r="11" spans="1:5" x14ac:dyDescent="0.25">
      <c r="A11" s="60"/>
      <c r="B11" s="60"/>
      <c r="C11" s="61" t="s">
        <v>59</v>
      </c>
      <c r="D11" s="62">
        <f>SUM(D5:D10)</f>
        <v>7535.5529999999999</v>
      </c>
      <c r="E11" s="62">
        <f>SUM(E5:E10)</f>
        <v>7902.8490000000002</v>
      </c>
    </row>
    <row r="12" spans="1:5" x14ac:dyDescent="0.25">
      <c r="A12" s="63"/>
      <c r="B12" s="63"/>
      <c r="C12" s="63"/>
      <c r="D12" s="63"/>
    </row>
    <row r="13" spans="1:5" x14ac:dyDescent="0.25">
      <c r="A13" s="63"/>
      <c r="B13" s="63"/>
      <c r="C13" s="63"/>
      <c r="D13" s="63"/>
    </row>
    <row r="14" spans="1:5" ht="36.75" customHeight="1" x14ac:dyDescent="0.25">
      <c r="A14" s="63"/>
      <c r="B14" s="146" t="s">
        <v>119</v>
      </c>
      <c r="C14" s="146"/>
      <c r="D14" s="63"/>
    </row>
    <row r="15" spans="1:5" x14ac:dyDescent="0.25">
      <c r="A15" s="63"/>
      <c r="B15" s="63"/>
      <c r="C15" s="63"/>
      <c r="D15" s="63"/>
    </row>
    <row r="16" spans="1:5" x14ac:dyDescent="0.25">
      <c r="A16" s="63"/>
      <c r="B16" s="63"/>
      <c r="C16" s="63"/>
      <c r="D16" s="63"/>
    </row>
    <row r="17" spans="1:4" x14ac:dyDescent="0.25">
      <c r="A17" s="63"/>
      <c r="B17" s="63"/>
      <c r="C17" s="63"/>
      <c r="D17" s="63"/>
    </row>
    <row r="18" spans="1:4" x14ac:dyDescent="0.25">
      <c r="A18" s="63"/>
      <c r="B18" s="63"/>
      <c r="C18" s="63"/>
      <c r="D18" s="63"/>
    </row>
    <row r="19" spans="1:4" x14ac:dyDescent="0.25">
      <c r="A19" s="63"/>
      <c r="B19" s="63"/>
      <c r="C19" s="63"/>
      <c r="D19" s="63"/>
    </row>
    <row r="20" spans="1:4" x14ac:dyDescent="0.25">
      <c r="A20" s="63"/>
      <c r="B20" s="63"/>
      <c r="C20" s="63"/>
      <c r="D20" s="63"/>
    </row>
    <row r="21" spans="1:4" x14ac:dyDescent="0.25">
      <c r="A21" s="63"/>
      <c r="B21" s="63"/>
      <c r="C21" s="63"/>
      <c r="D21" s="63"/>
    </row>
    <row r="22" spans="1:4" x14ac:dyDescent="0.25">
      <c r="A22" s="63"/>
      <c r="B22" s="63"/>
      <c r="C22" s="63"/>
      <c r="D22" s="63"/>
    </row>
    <row r="23" spans="1:4" x14ac:dyDescent="0.25">
      <c r="A23" s="63"/>
      <c r="B23" s="63"/>
      <c r="C23" s="63"/>
      <c r="D23" s="63"/>
    </row>
  </sheetData>
  <mergeCells count="1">
    <mergeCell ref="B14:C14"/>
  </mergeCells>
  <pageMargins left="0.70866141732283472" right="0.31496062992125984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workbookViewId="0">
      <selection activeCell="C21" sqref="C21"/>
    </sheetView>
  </sheetViews>
  <sheetFormatPr defaultRowHeight="15" x14ac:dyDescent="0.25"/>
  <cols>
    <col min="1" max="1" width="5.7109375" customWidth="1"/>
    <col min="2" max="2" width="15.7109375" customWidth="1"/>
    <col min="3" max="3" width="45.7109375" customWidth="1"/>
    <col min="5" max="5" width="10.7109375" customWidth="1"/>
    <col min="9" max="9" width="10.7109375" customWidth="1"/>
  </cols>
  <sheetData>
    <row r="1" spans="1:9" ht="24.95" customHeight="1" x14ac:dyDescent="0.25">
      <c r="A1" s="130" t="s">
        <v>64</v>
      </c>
      <c r="B1" s="130"/>
      <c r="C1" s="130"/>
      <c r="D1" s="130"/>
      <c r="E1" s="130"/>
      <c r="F1" s="130"/>
      <c r="G1" s="130"/>
      <c r="H1" s="130"/>
      <c r="I1" s="130"/>
    </row>
    <row r="2" spans="1:9" ht="30" customHeight="1" thickBot="1" x14ac:dyDescent="0.3">
      <c r="A2" s="131" t="s">
        <v>65</v>
      </c>
      <c r="B2" s="131"/>
      <c r="C2" s="131"/>
      <c r="D2" s="131"/>
      <c r="E2" s="131"/>
      <c r="F2" s="131"/>
      <c r="G2" s="131"/>
      <c r="H2" s="131"/>
      <c r="I2" s="131"/>
    </row>
    <row r="3" spans="1:9" ht="15.75" thickTop="1" x14ac:dyDescent="0.25">
      <c r="A3" s="132" t="s">
        <v>0</v>
      </c>
      <c r="B3" s="134" t="s">
        <v>1</v>
      </c>
      <c r="C3" s="136" t="s">
        <v>2</v>
      </c>
      <c r="D3" s="66"/>
      <c r="E3" s="138" t="s">
        <v>3</v>
      </c>
      <c r="F3" s="138"/>
      <c r="G3" s="138"/>
      <c r="H3" s="138"/>
      <c r="I3" s="139"/>
    </row>
    <row r="4" spans="1:9" ht="48.75" thickBot="1" x14ac:dyDescent="0.3">
      <c r="A4" s="133"/>
      <c r="B4" s="135"/>
      <c r="C4" s="137"/>
      <c r="D4" s="67"/>
      <c r="E4" s="67" t="s">
        <v>4</v>
      </c>
      <c r="F4" s="67" t="s">
        <v>5</v>
      </c>
      <c r="G4" s="67" t="s">
        <v>6</v>
      </c>
      <c r="H4" s="67" t="s">
        <v>7</v>
      </c>
      <c r="I4" s="1" t="s">
        <v>8</v>
      </c>
    </row>
    <row r="5" spans="1:9" ht="16.5" thickTop="1" thickBot="1" x14ac:dyDescent="0.3">
      <c r="A5" s="2">
        <v>1</v>
      </c>
      <c r="B5" s="2">
        <v>2</v>
      </c>
      <c r="C5" s="2">
        <v>3</v>
      </c>
      <c r="D5" s="2"/>
      <c r="E5" s="3">
        <v>4</v>
      </c>
      <c r="F5" s="3">
        <v>5</v>
      </c>
      <c r="G5" s="4">
        <v>6</v>
      </c>
      <c r="H5" s="2">
        <v>7</v>
      </c>
      <c r="I5" s="4">
        <v>8</v>
      </c>
    </row>
    <row r="6" spans="1:9" ht="16.5" thickTop="1" thickBot="1" x14ac:dyDescent="0.3">
      <c r="A6" s="127" t="s">
        <v>9</v>
      </c>
      <c r="B6" s="127"/>
      <c r="C6" s="127"/>
      <c r="D6" s="127"/>
      <c r="E6" s="127"/>
      <c r="F6" s="127"/>
      <c r="G6" s="127"/>
      <c r="H6" s="127"/>
      <c r="I6" s="127"/>
    </row>
    <row r="7" spans="1:9" ht="15.75" thickTop="1" x14ac:dyDescent="0.25">
      <c r="A7" s="35">
        <v>1</v>
      </c>
      <c r="B7" s="49" t="s">
        <v>66</v>
      </c>
      <c r="C7" s="53" t="s">
        <v>41</v>
      </c>
      <c r="D7" s="36"/>
      <c r="E7" s="37">
        <v>10.763999999999999</v>
      </c>
      <c r="F7" s="37"/>
      <c r="G7" s="37">
        <v>81.268000000000001</v>
      </c>
      <c r="H7" s="37"/>
      <c r="I7" s="37">
        <f>SUM(E7:H7)</f>
        <v>92.031999999999996</v>
      </c>
    </row>
    <row r="8" spans="1:9" x14ac:dyDescent="0.25">
      <c r="A8" s="35"/>
      <c r="B8" s="49"/>
      <c r="C8" s="68"/>
      <c r="D8" s="36"/>
      <c r="E8" s="37"/>
      <c r="F8" s="37"/>
      <c r="G8" s="37"/>
      <c r="H8" s="37"/>
      <c r="I8" s="37">
        <f>SUM(E8:H8)</f>
        <v>0</v>
      </c>
    </row>
    <row r="9" spans="1:9" x14ac:dyDescent="0.25">
      <c r="A9" s="35"/>
      <c r="B9" s="49"/>
      <c r="C9" s="54"/>
      <c r="D9" s="36"/>
      <c r="E9" s="37"/>
      <c r="F9" s="37"/>
      <c r="G9" s="37"/>
      <c r="H9" s="37"/>
      <c r="I9" s="37">
        <f>SUM(E9:H9)</f>
        <v>0</v>
      </c>
    </row>
    <row r="10" spans="1:9" x14ac:dyDescent="0.25">
      <c r="A10" s="35"/>
      <c r="B10" s="49"/>
      <c r="C10" s="50"/>
      <c r="D10" s="36"/>
      <c r="E10" s="37"/>
      <c r="F10" s="37"/>
      <c r="G10" s="37"/>
      <c r="H10" s="37"/>
      <c r="I10" s="37"/>
    </row>
    <row r="11" spans="1:9" x14ac:dyDescent="0.25">
      <c r="A11" s="29"/>
      <c r="B11" s="29"/>
      <c r="C11" s="38" t="s">
        <v>10</v>
      </c>
      <c r="D11" s="30"/>
      <c r="E11" s="31">
        <f>SUM(E7:E10)</f>
        <v>10.763999999999999</v>
      </c>
      <c r="F11" s="31">
        <f>SUM(F7:F10)</f>
        <v>0</v>
      </c>
      <c r="G11" s="31">
        <f>SUM(G7:G10)</f>
        <v>81.268000000000001</v>
      </c>
      <c r="H11" s="31">
        <f>SUM(H7:H10)</f>
        <v>0</v>
      </c>
      <c r="I11" s="31">
        <f>SUM(I7:I10)</f>
        <v>92.031999999999996</v>
      </c>
    </row>
    <row r="12" spans="1:9" ht="15.75" thickBot="1" x14ac:dyDescent="0.3">
      <c r="A12" s="29"/>
      <c r="B12" s="29"/>
      <c r="C12" s="39" t="s">
        <v>46</v>
      </c>
      <c r="D12" s="39"/>
      <c r="E12" s="40">
        <f>E11</f>
        <v>10.763999999999999</v>
      </c>
      <c r="F12" s="40">
        <f>F11</f>
        <v>0</v>
      </c>
      <c r="G12" s="40">
        <f>G11</f>
        <v>81.268000000000001</v>
      </c>
      <c r="H12" s="40">
        <f>H11</f>
        <v>0</v>
      </c>
      <c r="I12" s="40">
        <f>I11</f>
        <v>92.031999999999996</v>
      </c>
    </row>
    <row r="13" spans="1:9" ht="15.75" thickTop="1" x14ac:dyDescent="0.25">
      <c r="A13" s="128" t="s">
        <v>12</v>
      </c>
      <c r="B13" s="128"/>
      <c r="C13" s="128"/>
      <c r="D13" s="128"/>
      <c r="E13" s="128"/>
      <c r="F13" s="128"/>
      <c r="G13" s="128"/>
      <c r="H13" s="128"/>
      <c r="I13" s="128"/>
    </row>
    <row r="14" spans="1:9" x14ac:dyDescent="0.25">
      <c r="A14" s="29">
        <v>2</v>
      </c>
      <c r="B14" s="41" t="s">
        <v>45</v>
      </c>
      <c r="C14" s="42" t="s">
        <v>51</v>
      </c>
      <c r="D14" s="43"/>
      <c r="E14" s="44"/>
      <c r="F14" s="44"/>
      <c r="G14" s="45"/>
      <c r="H14" s="28">
        <v>0.38700000000000001</v>
      </c>
      <c r="I14" s="28">
        <f>SUM(E14:H14)</f>
        <v>0.38700000000000001</v>
      </c>
    </row>
    <row r="15" spans="1:9" x14ac:dyDescent="0.25">
      <c r="A15" s="29"/>
      <c r="B15" s="41"/>
      <c r="C15" s="42"/>
      <c r="D15" s="43"/>
      <c r="E15" s="44"/>
      <c r="F15" s="44"/>
      <c r="G15" s="45"/>
      <c r="H15" s="28"/>
      <c r="I15" s="28">
        <f>SUM(E15:H15)</f>
        <v>0</v>
      </c>
    </row>
    <row r="16" spans="1:9" x14ac:dyDescent="0.25">
      <c r="A16" s="29"/>
      <c r="B16" s="46" t="s">
        <v>11</v>
      </c>
      <c r="C16" s="42" t="s">
        <v>34</v>
      </c>
      <c r="D16" s="43">
        <v>1.9E-2</v>
      </c>
      <c r="E16" s="44">
        <f>E12*D16</f>
        <v>0.20451599999999998</v>
      </c>
      <c r="F16" s="44">
        <f>D16*F12</f>
        <v>0</v>
      </c>
      <c r="G16" s="45"/>
      <c r="H16" s="28"/>
      <c r="I16" s="28">
        <f>SUM(E16:H16)</f>
        <v>0.20451599999999998</v>
      </c>
    </row>
    <row r="17" spans="1:9" x14ac:dyDescent="0.25">
      <c r="A17" s="29"/>
      <c r="B17" s="27"/>
      <c r="C17" s="42" t="s">
        <v>13</v>
      </c>
      <c r="D17" s="43">
        <v>0.01</v>
      </c>
      <c r="E17" s="28"/>
      <c r="F17" s="28"/>
      <c r="G17" s="28"/>
      <c r="H17" s="28">
        <f>(E12+F12)*D17</f>
        <v>0.10764</v>
      </c>
      <c r="I17" s="28">
        <f>SUM(E17:H17)</f>
        <v>0.10764</v>
      </c>
    </row>
    <row r="18" spans="1:9" x14ac:dyDescent="0.25">
      <c r="A18" s="29"/>
      <c r="B18" s="29"/>
      <c r="C18" s="30" t="s">
        <v>14</v>
      </c>
      <c r="D18" s="30"/>
      <c r="E18" s="31">
        <f>SUM(E14:E17)</f>
        <v>0.20451599999999998</v>
      </c>
      <c r="F18" s="31">
        <f>SUM(F14:F17)</f>
        <v>0</v>
      </c>
      <c r="G18" s="31">
        <f>SUM(G14:G17)</f>
        <v>0</v>
      </c>
      <c r="H18" s="31">
        <f>SUM(H14:H17)</f>
        <v>0.49464000000000002</v>
      </c>
      <c r="I18" s="31">
        <f>SUM(I14:I17)</f>
        <v>0.69915599999999989</v>
      </c>
    </row>
    <row r="19" spans="1:9" x14ac:dyDescent="0.25">
      <c r="A19" s="29"/>
      <c r="B19" s="29"/>
      <c r="C19" s="39" t="s">
        <v>47</v>
      </c>
      <c r="D19" s="30"/>
      <c r="E19" s="40">
        <f>E12+E18</f>
        <v>10.968515999999999</v>
      </c>
      <c r="F19" s="40">
        <f>F12+F18</f>
        <v>0</v>
      </c>
      <c r="G19" s="40">
        <f>G12+G18</f>
        <v>81.268000000000001</v>
      </c>
      <c r="H19" s="40">
        <f>H12+H18</f>
        <v>0.49464000000000002</v>
      </c>
      <c r="I19" s="40">
        <f>I12+I18</f>
        <v>92.731155999999999</v>
      </c>
    </row>
    <row r="20" spans="1:9" x14ac:dyDescent="0.25">
      <c r="A20" s="129" t="s">
        <v>15</v>
      </c>
      <c r="B20" s="129"/>
      <c r="C20" s="129"/>
      <c r="D20" s="129"/>
      <c r="E20" s="129"/>
      <c r="F20" s="129"/>
      <c r="G20" s="129"/>
      <c r="H20" s="129"/>
      <c r="I20" s="129"/>
    </row>
    <row r="21" spans="1:9" ht="24" x14ac:dyDescent="0.25">
      <c r="A21" s="29"/>
      <c r="B21" s="27" t="s">
        <v>16</v>
      </c>
      <c r="C21" s="27" t="s">
        <v>17</v>
      </c>
      <c r="D21" s="47">
        <v>0.03</v>
      </c>
      <c r="E21" s="44">
        <f>ROUND(D21*E19,3)</f>
        <v>0.32900000000000001</v>
      </c>
      <c r="F21" s="44">
        <f>ROUND(D21*F19,3)</f>
        <v>0</v>
      </c>
      <c r="G21" s="44">
        <f>ROUND(D21*G19,3)</f>
        <v>2.4380000000000002</v>
      </c>
      <c r="H21" s="44">
        <f>ROUND(D21*H19,3)</f>
        <v>1.4999999999999999E-2</v>
      </c>
      <c r="I21" s="44">
        <f>SUM(E21:H21)</f>
        <v>2.7820000000000005</v>
      </c>
    </row>
    <row r="22" spans="1:9" x14ac:dyDescent="0.25">
      <c r="A22" s="29"/>
      <c r="B22" s="29"/>
      <c r="C22" s="39" t="s">
        <v>18</v>
      </c>
      <c r="D22" s="39"/>
      <c r="E22" s="48">
        <f>E19+E21</f>
        <v>11.297516</v>
      </c>
      <c r="F22" s="48">
        <f>F19+F21</f>
        <v>0</v>
      </c>
      <c r="G22" s="48">
        <f>G19+G21</f>
        <v>83.706000000000003</v>
      </c>
      <c r="H22" s="48">
        <f>H19+H21</f>
        <v>0.50963999999999998</v>
      </c>
      <c r="I22" s="48">
        <f>I19+I21</f>
        <v>95.513155999999995</v>
      </c>
    </row>
    <row r="23" spans="1:9" ht="15" customHeight="1" x14ac:dyDescent="0.25">
      <c r="A23" s="5"/>
      <c r="B23" s="23" t="s">
        <v>19</v>
      </c>
      <c r="C23" s="24" t="s">
        <v>20</v>
      </c>
      <c r="D23" s="6"/>
      <c r="E23" s="7"/>
      <c r="F23" s="7"/>
      <c r="G23" s="7"/>
      <c r="H23" s="7"/>
      <c r="I23" s="7"/>
    </row>
    <row r="24" spans="1:9" x14ac:dyDescent="0.25">
      <c r="A24" s="5"/>
      <c r="B24" s="9"/>
      <c r="C24" s="10" t="s">
        <v>21</v>
      </c>
      <c r="D24" s="10">
        <v>6.34</v>
      </c>
      <c r="E24" s="7"/>
      <c r="F24" s="7"/>
      <c r="G24" s="7"/>
      <c r="H24" s="7"/>
      <c r="I24" s="7"/>
    </row>
    <row r="25" spans="1:9" x14ac:dyDescent="0.25">
      <c r="A25" s="5"/>
      <c r="B25" s="5" t="s">
        <v>22</v>
      </c>
      <c r="C25" s="11" t="s">
        <v>23</v>
      </c>
      <c r="D25" s="10">
        <v>3.55</v>
      </c>
      <c r="E25" s="7"/>
      <c r="F25" s="7"/>
      <c r="G25" s="7"/>
      <c r="H25" s="7"/>
      <c r="I25" s="7"/>
    </row>
    <row r="26" spans="1:9" x14ac:dyDescent="0.25">
      <c r="A26" s="5"/>
      <c r="B26" s="5"/>
      <c r="C26" s="25" t="s">
        <v>24</v>
      </c>
      <c r="D26" s="6">
        <v>6.95</v>
      </c>
      <c r="E26" s="7"/>
      <c r="F26" s="7"/>
      <c r="G26" s="7"/>
      <c r="H26" s="7"/>
      <c r="I26" s="7"/>
    </row>
    <row r="27" spans="1:9" x14ac:dyDescent="0.25">
      <c r="A27" s="5"/>
      <c r="B27" s="5"/>
      <c r="C27" s="8" t="s">
        <v>25</v>
      </c>
      <c r="D27" s="6"/>
      <c r="E27" s="26">
        <f>ROUND(D24*E22,3)</f>
        <v>71.626000000000005</v>
      </c>
      <c r="F27" s="26">
        <f>ROUND(D24*F22,3)</f>
        <v>0</v>
      </c>
      <c r="G27" s="26">
        <f>ROUND(D25*G22,3)</f>
        <v>297.15600000000001</v>
      </c>
      <c r="H27" s="26">
        <f>ROUND(H22*D26,3)</f>
        <v>3.5419999999999998</v>
      </c>
      <c r="I27" s="26">
        <f>SUM(E27:H27)</f>
        <v>372.32400000000001</v>
      </c>
    </row>
    <row r="28" spans="1:9" ht="15.75" thickBot="1" x14ac:dyDescent="0.3">
      <c r="A28" s="5"/>
      <c r="B28" s="5"/>
      <c r="C28" s="6" t="s">
        <v>26</v>
      </c>
      <c r="D28" s="12">
        <v>0.18</v>
      </c>
      <c r="E28" s="7">
        <f>ROUND(D28*E27,3)</f>
        <v>12.893000000000001</v>
      </c>
      <c r="F28" s="7">
        <f>ROUND(D28*F27,3)</f>
        <v>0</v>
      </c>
      <c r="G28" s="7">
        <f>ROUND(D28*G27,3)</f>
        <v>53.488</v>
      </c>
      <c r="H28" s="7">
        <f>ROUND(D28*H27,3)</f>
        <v>0.63800000000000001</v>
      </c>
      <c r="I28" s="7">
        <f>SUM(E28:H28)</f>
        <v>67.019000000000005</v>
      </c>
    </row>
    <row r="29" spans="1:9" ht="15.75" thickTop="1" x14ac:dyDescent="0.25">
      <c r="A29" s="13"/>
      <c r="B29" s="14"/>
      <c r="C29" s="15" t="s">
        <v>27</v>
      </c>
      <c r="D29" s="15"/>
      <c r="E29" s="16">
        <f>SUM(E27:E28)</f>
        <v>84.519000000000005</v>
      </c>
      <c r="F29" s="16">
        <f>SUM(F27:F28)</f>
        <v>0</v>
      </c>
      <c r="G29" s="16">
        <f>SUM(G27:G28)</f>
        <v>350.64400000000001</v>
      </c>
      <c r="H29" s="32">
        <f>SUM(H27:H28)</f>
        <v>4.18</v>
      </c>
      <c r="I29" s="32">
        <f>SUM(I27:I28)</f>
        <v>439.34300000000002</v>
      </c>
    </row>
    <row r="30" spans="1:9" x14ac:dyDescent="0.25">
      <c r="E30" s="19" t="s">
        <v>35</v>
      </c>
      <c r="F30" s="19" t="s">
        <v>35</v>
      </c>
      <c r="G30" s="19" t="s">
        <v>36</v>
      </c>
      <c r="H30" s="19" t="s">
        <v>37</v>
      </c>
    </row>
    <row r="31" spans="1:9" x14ac:dyDescent="0.25">
      <c r="C31" s="51" t="s">
        <v>28</v>
      </c>
      <c r="D31" s="52" t="s">
        <v>29</v>
      </c>
      <c r="E31" s="18">
        <f>E27*4.74/4.85</f>
        <v>70.001492783505171</v>
      </c>
      <c r="F31" s="18"/>
      <c r="G31" s="18"/>
      <c r="H31" s="18"/>
      <c r="I31" s="18"/>
    </row>
    <row r="32" spans="1:9" x14ac:dyDescent="0.25">
      <c r="C32" s="17"/>
      <c r="D32" s="52" t="s">
        <v>30</v>
      </c>
      <c r="E32" s="18"/>
      <c r="F32" s="18">
        <f>F27*4.74/4.85</f>
        <v>0</v>
      </c>
      <c r="G32" s="18"/>
      <c r="H32" s="18"/>
      <c r="I32" s="18"/>
    </row>
    <row r="33" spans="3:9" x14ac:dyDescent="0.25">
      <c r="C33" s="17"/>
      <c r="D33" s="52" t="s">
        <v>31</v>
      </c>
      <c r="E33" s="18"/>
      <c r="F33" s="18"/>
      <c r="G33" s="18">
        <f>G27*3.27/3.55</f>
        <v>273.71834366197186</v>
      </c>
      <c r="H33" s="18"/>
      <c r="I33" s="18"/>
    </row>
    <row r="34" spans="3:9" x14ac:dyDescent="0.25">
      <c r="C34" s="17"/>
      <c r="D34" s="52" t="s">
        <v>32</v>
      </c>
      <c r="E34" s="18"/>
      <c r="F34" s="18"/>
      <c r="G34" s="18"/>
      <c r="H34" s="18">
        <f>H27*6.03/6.95</f>
        <v>3.0731309352517986</v>
      </c>
      <c r="I34" s="18"/>
    </row>
    <row r="35" spans="3:9" x14ac:dyDescent="0.25">
      <c r="C35" s="17"/>
      <c r="D35" s="20" t="s">
        <v>33</v>
      </c>
      <c r="E35" s="21"/>
      <c r="F35" s="21"/>
      <c r="G35" s="21"/>
      <c r="H35" s="21"/>
      <c r="I35" s="22">
        <f>E31+F32+G33+H34</f>
        <v>346.79296738072884</v>
      </c>
    </row>
  </sheetData>
  <mergeCells count="9">
    <mergeCell ref="A6:I6"/>
    <mergeCell ref="A13:I13"/>
    <mergeCell ref="A20:I20"/>
    <mergeCell ref="A1:I1"/>
    <mergeCell ref="A2:I2"/>
    <mergeCell ref="A3:A4"/>
    <mergeCell ref="B3:B4"/>
    <mergeCell ref="C3:C4"/>
    <mergeCell ref="E3:I3"/>
  </mergeCells>
  <pageMargins left="0.7" right="0.7" top="0.75" bottom="0.75" header="0.3" footer="0.3"/>
  <pageSetup paperSize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workbookViewId="0">
      <selection activeCell="C19" sqref="C19"/>
    </sheetView>
  </sheetViews>
  <sheetFormatPr defaultRowHeight="15" x14ac:dyDescent="0.25"/>
  <cols>
    <col min="1" max="1" width="5.7109375" customWidth="1"/>
    <col min="2" max="2" width="15.7109375" customWidth="1"/>
    <col min="3" max="3" width="45.7109375" customWidth="1"/>
    <col min="5" max="5" width="10.7109375" customWidth="1"/>
    <col min="9" max="9" width="10.7109375" customWidth="1"/>
  </cols>
  <sheetData>
    <row r="1" spans="1:9" ht="24.95" customHeight="1" x14ac:dyDescent="0.25">
      <c r="A1" s="130" t="s">
        <v>70</v>
      </c>
      <c r="B1" s="130"/>
      <c r="C1" s="130"/>
      <c r="D1" s="130"/>
      <c r="E1" s="130"/>
      <c r="F1" s="130"/>
      <c r="G1" s="130"/>
      <c r="H1" s="130"/>
      <c r="I1" s="130"/>
    </row>
    <row r="2" spans="1:9" ht="30" customHeight="1" thickBot="1" x14ac:dyDescent="0.3">
      <c r="A2" s="131" t="s">
        <v>69</v>
      </c>
      <c r="B2" s="131"/>
      <c r="C2" s="131"/>
      <c r="D2" s="131"/>
      <c r="E2" s="131"/>
      <c r="F2" s="131"/>
      <c r="G2" s="131"/>
      <c r="H2" s="131"/>
      <c r="I2" s="131"/>
    </row>
    <row r="3" spans="1:9" ht="15.75" thickTop="1" x14ac:dyDescent="0.25">
      <c r="A3" s="132" t="s">
        <v>0</v>
      </c>
      <c r="B3" s="134" t="s">
        <v>1</v>
      </c>
      <c r="C3" s="136" t="s">
        <v>2</v>
      </c>
      <c r="D3" s="66"/>
      <c r="E3" s="138" t="s">
        <v>3</v>
      </c>
      <c r="F3" s="138"/>
      <c r="G3" s="138"/>
      <c r="H3" s="138"/>
      <c r="I3" s="139"/>
    </row>
    <row r="4" spans="1:9" ht="48.75" thickBot="1" x14ac:dyDescent="0.3">
      <c r="A4" s="133"/>
      <c r="B4" s="135"/>
      <c r="C4" s="137"/>
      <c r="D4" s="67"/>
      <c r="E4" s="67" t="s">
        <v>4</v>
      </c>
      <c r="F4" s="67" t="s">
        <v>5</v>
      </c>
      <c r="G4" s="67" t="s">
        <v>6</v>
      </c>
      <c r="H4" s="67" t="s">
        <v>7</v>
      </c>
      <c r="I4" s="1" t="s">
        <v>8</v>
      </c>
    </row>
    <row r="5" spans="1:9" ht="16.5" thickTop="1" thickBot="1" x14ac:dyDescent="0.3">
      <c r="A5" s="2">
        <v>1</v>
      </c>
      <c r="B5" s="2">
        <v>2</v>
      </c>
      <c r="C5" s="2">
        <v>3</v>
      </c>
      <c r="D5" s="2"/>
      <c r="E5" s="3">
        <v>4</v>
      </c>
      <c r="F5" s="3">
        <v>5</v>
      </c>
      <c r="G5" s="4">
        <v>6</v>
      </c>
      <c r="H5" s="2">
        <v>7</v>
      </c>
      <c r="I5" s="4">
        <v>8</v>
      </c>
    </row>
    <row r="6" spans="1:9" ht="16.5" thickTop="1" thickBot="1" x14ac:dyDescent="0.3">
      <c r="A6" s="127" t="s">
        <v>9</v>
      </c>
      <c r="B6" s="127"/>
      <c r="C6" s="127"/>
      <c r="D6" s="127"/>
      <c r="E6" s="127"/>
      <c r="F6" s="127"/>
      <c r="G6" s="127"/>
      <c r="H6" s="127"/>
      <c r="I6" s="127"/>
    </row>
    <row r="7" spans="1:9" ht="15.75" thickTop="1" x14ac:dyDescent="0.25">
      <c r="A7" s="35">
        <v>1</v>
      </c>
      <c r="B7" s="49" t="s">
        <v>44</v>
      </c>
      <c r="C7" s="53" t="s">
        <v>38</v>
      </c>
      <c r="D7" s="36"/>
      <c r="E7" s="37">
        <v>14.593999999999999</v>
      </c>
      <c r="F7" s="37">
        <v>1.46</v>
      </c>
      <c r="G7" s="37">
        <v>0.14000000000000001</v>
      </c>
      <c r="H7" s="37"/>
      <c r="I7" s="37">
        <f>SUM(E7:H7)</f>
        <v>16.193999999999999</v>
      </c>
    </row>
    <row r="8" spans="1:9" x14ac:dyDescent="0.25">
      <c r="A8" s="35">
        <v>2</v>
      </c>
      <c r="B8" s="49" t="s">
        <v>39</v>
      </c>
      <c r="C8" s="68" t="s">
        <v>50</v>
      </c>
      <c r="D8" s="36"/>
      <c r="E8" s="37">
        <v>9.6470000000000002</v>
      </c>
      <c r="F8" s="37">
        <v>14.16</v>
      </c>
      <c r="G8" s="37"/>
      <c r="H8" s="37"/>
      <c r="I8" s="37">
        <f>SUM(E8:H8)</f>
        <v>23.807000000000002</v>
      </c>
    </row>
    <row r="9" spans="1:9" x14ac:dyDescent="0.25">
      <c r="A9" s="35"/>
      <c r="B9" s="49"/>
      <c r="C9" s="54"/>
      <c r="D9" s="36"/>
      <c r="E9" s="37"/>
      <c r="F9" s="37"/>
      <c r="G9" s="37"/>
      <c r="H9" s="37"/>
      <c r="I9" s="37">
        <f>SUM(E9:H9)</f>
        <v>0</v>
      </c>
    </row>
    <row r="10" spans="1:9" x14ac:dyDescent="0.25">
      <c r="A10" s="35"/>
      <c r="B10" s="49"/>
      <c r="C10" s="50"/>
      <c r="D10" s="36"/>
      <c r="E10" s="37"/>
      <c r="F10" s="37"/>
      <c r="G10" s="37"/>
      <c r="H10" s="37"/>
      <c r="I10" s="37"/>
    </row>
    <row r="11" spans="1:9" x14ac:dyDescent="0.25">
      <c r="A11" s="29"/>
      <c r="B11" s="29"/>
      <c r="C11" s="38" t="s">
        <v>10</v>
      </c>
      <c r="D11" s="30"/>
      <c r="E11" s="31">
        <f>SUM(E7:E10)</f>
        <v>24.241</v>
      </c>
      <c r="F11" s="31">
        <f>SUM(F7:F10)</f>
        <v>15.620000000000001</v>
      </c>
      <c r="G11" s="31">
        <f>SUM(G7:G10)</f>
        <v>0.14000000000000001</v>
      </c>
      <c r="H11" s="31">
        <f>SUM(H7:H10)</f>
        <v>0</v>
      </c>
      <c r="I11" s="31">
        <f>SUM(I7:I10)</f>
        <v>40.001000000000005</v>
      </c>
    </row>
    <row r="12" spans="1:9" ht="15.75" thickBot="1" x14ac:dyDescent="0.3">
      <c r="A12" s="29"/>
      <c r="B12" s="29"/>
      <c r="C12" s="39" t="s">
        <v>46</v>
      </c>
      <c r="D12" s="39"/>
      <c r="E12" s="40">
        <f>E11</f>
        <v>24.241</v>
      </c>
      <c r="F12" s="40">
        <f>F11</f>
        <v>15.620000000000001</v>
      </c>
      <c r="G12" s="40">
        <f>G11</f>
        <v>0.14000000000000001</v>
      </c>
      <c r="H12" s="40">
        <f>H11</f>
        <v>0</v>
      </c>
      <c r="I12" s="40">
        <f>I11</f>
        <v>40.001000000000005</v>
      </c>
    </row>
    <row r="13" spans="1:9" ht="15.75" thickTop="1" x14ac:dyDescent="0.25">
      <c r="A13" s="128" t="s">
        <v>12</v>
      </c>
      <c r="B13" s="128"/>
      <c r="C13" s="128"/>
      <c r="D13" s="128"/>
      <c r="E13" s="128"/>
      <c r="F13" s="128"/>
      <c r="G13" s="128"/>
      <c r="H13" s="128"/>
      <c r="I13" s="128"/>
    </row>
    <row r="14" spans="1:9" x14ac:dyDescent="0.25">
      <c r="A14" s="29">
        <v>3</v>
      </c>
      <c r="B14" s="41" t="s">
        <v>40</v>
      </c>
      <c r="C14" s="42" t="s">
        <v>51</v>
      </c>
      <c r="D14" s="43"/>
      <c r="E14" s="44"/>
      <c r="F14" s="44"/>
      <c r="G14" s="45"/>
      <c r="H14" s="28">
        <v>0.11</v>
      </c>
      <c r="I14" s="28">
        <f>SUM(E14:H14)</f>
        <v>0.11</v>
      </c>
    </row>
    <row r="15" spans="1:9" x14ac:dyDescent="0.25">
      <c r="A15" s="29">
        <v>4</v>
      </c>
      <c r="B15" s="41" t="s">
        <v>53</v>
      </c>
      <c r="C15" s="42" t="s">
        <v>54</v>
      </c>
      <c r="D15" s="43"/>
      <c r="E15" s="44"/>
      <c r="F15" s="44"/>
      <c r="G15" s="45"/>
      <c r="H15" s="28">
        <v>0.35</v>
      </c>
      <c r="I15" s="28">
        <f>SUM(E15:H15)</f>
        <v>0.35</v>
      </c>
    </row>
    <row r="16" spans="1:9" x14ac:dyDescent="0.25">
      <c r="A16" s="29"/>
      <c r="B16" s="46" t="s">
        <v>11</v>
      </c>
      <c r="C16" s="42" t="s">
        <v>34</v>
      </c>
      <c r="D16" s="43">
        <v>1.9E-2</v>
      </c>
      <c r="E16" s="44">
        <f>E12*D16</f>
        <v>0.46057899999999996</v>
      </c>
      <c r="F16" s="44">
        <f>D16*F12</f>
        <v>0.29677999999999999</v>
      </c>
      <c r="G16" s="45"/>
      <c r="H16" s="28"/>
      <c r="I16" s="28">
        <f>SUM(E16:H16)</f>
        <v>0.75735899999999989</v>
      </c>
    </row>
    <row r="17" spans="1:9" x14ac:dyDescent="0.25">
      <c r="A17" s="29"/>
      <c r="B17" s="27"/>
      <c r="C17" s="42" t="s">
        <v>13</v>
      </c>
      <c r="D17" s="43">
        <v>0.01</v>
      </c>
      <c r="E17" s="28"/>
      <c r="F17" s="28"/>
      <c r="G17" s="28"/>
      <c r="H17" s="28">
        <f>(E12+F12)*D17</f>
        <v>0.39861000000000008</v>
      </c>
      <c r="I17" s="28">
        <f>SUM(E17:H17)</f>
        <v>0.39861000000000008</v>
      </c>
    </row>
    <row r="18" spans="1:9" x14ac:dyDescent="0.25">
      <c r="A18" s="29"/>
      <c r="B18" s="29"/>
      <c r="C18" s="30" t="s">
        <v>14</v>
      </c>
      <c r="D18" s="30"/>
      <c r="E18" s="31">
        <f>SUM(E14:E17)</f>
        <v>0.46057899999999996</v>
      </c>
      <c r="F18" s="31">
        <f>SUM(F14:F17)</f>
        <v>0.29677999999999999</v>
      </c>
      <c r="G18" s="31">
        <f>SUM(G14:G17)</f>
        <v>0</v>
      </c>
      <c r="H18" s="31">
        <f>SUM(H14:H17)</f>
        <v>0.8586100000000001</v>
      </c>
      <c r="I18" s="31">
        <f>SUM(I14:I17)</f>
        <v>1.615969</v>
      </c>
    </row>
    <row r="19" spans="1:9" x14ac:dyDescent="0.25">
      <c r="A19" s="29"/>
      <c r="B19" s="29"/>
      <c r="C19" s="39" t="s">
        <v>47</v>
      </c>
      <c r="D19" s="30"/>
      <c r="E19" s="40">
        <f>E12+E18</f>
        <v>24.701578999999999</v>
      </c>
      <c r="F19" s="40">
        <f>F12+F18</f>
        <v>15.916780000000001</v>
      </c>
      <c r="G19" s="40">
        <f>G12+G18</f>
        <v>0.14000000000000001</v>
      </c>
      <c r="H19" s="40">
        <f>H12+H18</f>
        <v>0.8586100000000001</v>
      </c>
      <c r="I19" s="40">
        <f>I12+I18</f>
        <v>41.616969000000005</v>
      </c>
    </row>
    <row r="20" spans="1:9" x14ac:dyDescent="0.25">
      <c r="A20" s="129" t="s">
        <v>15</v>
      </c>
      <c r="B20" s="129"/>
      <c r="C20" s="129"/>
      <c r="D20" s="129"/>
      <c r="E20" s="129"/>
      <c r="F20" s="129"/>
      <c r="G20" s="129"/>
      <c r="H20" s="129"/>
      <c r="I20" s="129"/>
    </row>
    <row r="21" spans="1:9" ht="24" x14ac:dyDescent="0.25">
      <c r="A21" s="29"/>
      <c r="B21" s="27" t="s">
        <v>16</v>
      </c>
      <c r="C21" s="27" t="s">
        <v>17</v>
      </c>
      <c r="D21" s="47">
        <v>0.03</v>
      </c>
      <c r="E21" s="44">
        <f>ROUND(D21*E19,3)</f>
        <v>0.74099999999999999</v>
      </c>
      <c r="F21" s="44">
        <f>ROUND(D21*F19,3)</f>
        <v>0.47799999999999998</v>
      </c>
      <c r="G21" s="44">
        <f>ROUND(D21*G19,3)</f>
        <v>4.0000000000000001E-3</v>
      </c>
      <c r="H21" s="44">
        <f>ROUND(D21*H19,3)</f>
        <v>2.5999999999999999E-2</v>
      </c>
      <c r="I21" s="44">
        <f>SUM(E21:H21)</f>
        <v>1.2489999999999999</v>
      </c>
    </row>
    <row r="22" spans="1:9" x14ac:dyDescent="0.25">
      <c r="A22" s="29"/>
      <c r="B22" s="29"/>
      <c r="C22" s="39" t="s">
        <v>18</v>
      </c>
      <c r="D22" s="39"/>
      <c r="E22" s="48">
        <f>E19+E21</f>
        <v>25.442578999999999</v>
      </c>
      <c r="F22" s="48">
        <f>F19+F21</f>
        <v>16.394780000000001</v>
      </c>
      <c r="G22" s="48">
        <f>G19+G21</f>
        <v>0.14400000000000002</v>
      </c>
      <c r="H22" s="48">
        <f>H19+H21</f>
        <v>0.88461000000000012</v>
      </c>
      <c r="I22" s="48">
        <f>I19+I21</f>
        <v>42.865969000000007</v>
      </c>
    </row>
    <row r="23" spans="1:9" ht="15" customHeight="1" x14ac:dyDescent="0.25">
      <c r="A23" s="5"/>
      <c r="B23" s="23" t="s">
        <v>19</v>
      </c>
      <c r="C23" s="24" t="s">
        <v>20</v>
      </c>
      <c r="D23" s="6"/>
      <c r="E23" s="7"/>
      <c r="F23" s="7"/>
      <c r="G23" s="7"/>
      <c r="H23" s="7"/>
      <c r="I23" s="7"/>
    </row>
    <row r="24" spans="1:9" x14ac:dyDescent="0.25">
      <c r="A24" s="5"/>
      <c r="B24" s="9"/>
      <c r="C24" s="10" t="s">
        <v>21</v>
      </c>
      <c r="D24" s="10">
        <v>6.34</v>
      </c>
      <c r="E24" s="7"/>
      <c r="F24" s="7"/>
      <c r="G24" s="7"/>
      <c r="H24" s="7"/>
      <c r="I24" s="7"/>
    </row>
    <row r="25" spans="1:9" x14ac:dyDescent="0.25">
      <c r="A25" s="5"/>
      <c r="B25" s="5" t="s">
        <v>22</v>
      </c>
      <c r="C25" s="11" t="s">
        <v>23</v>
      </c>
      <c r="D25" s="10">
        <v>3.55</v>
      </c>
      <c r="E25" s="7"/>
      <c r="F25" s="7"/>
      <c r="G25" s="7"/>
      <c r="H25" s="7"/>
      <c r="I25" s="7"/>
    </row>
    <row r="26" spans="1:9" x14ac:dyDescent="0.25">
      <c r="A26" s="5"/>
      <c r="B26" s="5"/>
      <c r="C26" s="25" t="s">
        <v>24</v>
      </c>
      <c r="D26" s="6">
        <v>6.95</v>
      </c>
      <c r="E26" s="7"/>
      <c r="F26" s="7"/>
      <c r="G26" s="7"/>
      <c r="H26" s="7"/>
      <c r="I26" s="7"/>
    </row>
    <row r="27" spans="1:9" x14ac:dyDescent="0.25">
      <c r="A27" s="5"/>
      <c r="B27" s="5"/>
      <c r="C27" s="8" t="s">
        <v>25</v>
      </c>
      <c r="D27" s="6"/>
      <c r="E27" s="26">
        <f>ROUND(D24*E22,3)</f>
        <v>161.30600000000001</v>
      </c>
      <c r="F27" s="26">
        <f>ROUND(D24*F22,3)</f>
        <v>103.943</v>
      </c>
      <c r="G27" s="26">
        <f>ROUND(D25*G22,3)</f>
        <v>0.51100000000000001</v>
      </c>
      <c r="H27" s="26">
        <f>ROUND(H22*D26,3)</f>
        <v>6.1479999999999997</v>
      </c>
      <c r="I27" s="26">
        <f>SUM(E27:H27)</f>
        <v>271.90800000000007</v>
      </c>
    </row>
    <row r="28" spans="1:9" ht="15.75" thickBot="1" x14ac:dyDescent="0.3">
      <c r="A28" s="5"/>
      <c r="B28" s="5"/>
      <c r="C28" s="6" t="s">
        <v>26</v>
      </c>
      <c r="D28" s="12">
        <v>0.18</v>
      </c>
      <c r="E28" s="7">
        <f>ROUND(D28*E27,3)</f>
        <v>29.035</v>
      </c>
      <c r="F28" s="7">
        <f>ROUND(D28*F27,3)</f>
        <v>18.71</v>
      </c>
      <c r="G28" s="7">
        <f>ROUND(D28*G27,3)</f>
        <v>9.1999999999999998E-2</v>
      </c>
      <c r="H28" s="7">
        <f>ROUND(D28*H27,3)</f>
        <v>1.107</v>
      </c>
      <c r="I28" s="7">
        <f>SUM(E28:H28)</f>
        <v>48.944000000000003</v>
      </c>
    </row>
    <row r="29" spans="1:9" ht="15.75" thickTop="1" x14ac:dyDescent="0.25">
      <c r="A29" s="13"/>
      <c r="B29" s="14"/>
      <c r="C29" s="15" t="s">
        <v>27</v>
      </c>
      <c r="D29" s="15"/>
      <c r="E29" s="16">
        <f>SUM(E27:E28)</f>
        <v>190.34100000000001</v>
      </c>
      <c r="F29" s="16">
        <f>SUM(F27:F28)</f>
        <v>122.65299999999999</v>
      </c>
      <c r="G29" s="16">
        <f>SUM(G27:G28)</f>
        <v>0.60299999999999998</v>
      </c>
      <c r="H29" s="32">
        <f>SUM(H27:H28)</f>
        <v>7.2549999999999999</v>
      </c>
      <c r="I29" s="32">
        <f>SUM(I27:I28)</f>
        <v>320.85200000000009</v>
      </c>
    </row>
    <row r="30" spans="1:9" x14ac:dyDescent="0.25">
      <c r="E30" s="19" t="s">
        <v>35</v>
      </c>
      <c r="F30" s="19" t="s">
        <v>35</v>
      </c>
      <c r="G30" s="19" t="s">
        <v>36</v>
      </c>
      <c r="H30" s="19" t="s">
        <v>37</v>
      </c>
    </row>
    <row r="31" spans="1:9" x14ac:dyDescent="0.25">
      <c r="C31" s="51" t="s">
        <v>28</v>
      </c>
      <c r="D31" s="52" t="s">
        <v>29</v>
      </c>
      <c r="E31" s="18">
        <f>E27*4.74/4.85</f>
        <v>157.64751340206189</v>
      </c>
      <c r="F31" s="18"/>
      <c r="G31" s="18"/>
      <c r="H31" s="18"/>
      <c r="I31" s="18"/>
    </row>
    <row r="32" spans="1:9" x14ac:dyDescent="0.25">
      <c r="C32" s="17"/>
      <c r="D32" s="52" t="s">
        <v>30</v>
      </c>
      <c r="E32" s="18"/>
      <c r="F32" s="18">
        <f>F27*4.74/4.85</f>
        <v>101.58552989690722</v>
      </c>
      <c r="G32" s="18"/>
      <c r="H32" s="18"/>
      <c r="I32" s="18"/>
    </row>
    <row r="33" spans="3:9" x14ac:dyDescent="0.25">
      <c r="C33" s="17"/>
      <c r="D33" s="52" t="s">
        <v>31</v>
      </c>
      <c r="E33" s="18"/>
      <c r="F33" s="18"/>
      <c r="G33" s="18">
        <f>G27*3.27/3.55</f>
        <v>0.47069577464788737</v>
      </c>
      <c r="H33" s="18"/>
      <c r="I33" s="18"/>
    </row>
    <row r="34" spans="3:9" x14ac:dyDescent="0.25">
      <c r="C34" s="17"/>
      <c r="D34" s="52" t="s">
        <v>32</v>
      </c>
      <c r="E34" s="18"/>
      <c r="F34" s="18"/>
      <c r="G34" s="18"/>
      <c r="H34" s="18">
        <f>H27*6.03/6.95</f>
        <v>5.3341640287769785</v>
      </c>
      <c r="I34" s="18"/>
    </row>
    <row r="35" spans="3:9" x14ac:dyDescent="0.25">
      <c r="C35" s="17"/>
      <c r="D35" s="20" t="s">
        <v>33</v>
      </c>
      <c r="E35" s="21"/>
      <c r="F35" s="21"/>
      <c r="G35" s="21"/>
      <c r="H35" s="21"/>
      <c r="I35" s="22">
        <f>E31+F32+G33+H34</f>
        <v>265.03790310239395</v>
      </c>
    </row>
  </sheetData>
  <mergeCells count="9">
    <mergeCell ref="A6:I6"/>
    <mergeCell ref="A13:I13"/>
    <mergeCell ref="A20:I20"/>
    <mergeCell ref="A1:I1"/>
    <mergeCell ref="A2:I2"/>
    <mergeCell ref="A3:A4"/>
    <mergeCell ref="B3:B4"/>
    <mergeCell ref="C3:C4"/>
    <mergeCell ref="E3:I3"/>
  </mergeCells>
  <pageMargins left="0.7" right="0.7" top="0.75" bottom="0.75" header="0.3" footer="0.3"/>
  <pageSetup paperSize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workbookViewId="0">
      <selection activeCell="E37" sqref="E37"/>
    </sheetView>
  </sheetViews>
  <sheetFormatPr defaultRowHeight="15" x14ac:dyDescent="0.25"/>
  <cols>
    <col min="1" max="1" width="5.7109375" customWidth="1"/>
    <col min="2" max="2" width="15.7109375" customWidth="1"/>
    <col min="3" max="3" width="45.7109375" customWidth="1"/>
    <col min="5" max="5" width="10.7109375" customWidth="1"/>
    <col min="9" max="9" width="10.7109375" customWidth="1"/>
  </cols>
  <sheetData>
    <row r="1" spans="1:9" ht="24.95" customHeight="1" x14ac:dyDescent="0.25">
      <c r="A1" s="130" t="s">
        <v>71</v>
      </c>
      <c r="B1" s="130"/>
      <c r="C1" s="130"/>
      <c r="D1" s="130"/>
      <c r="E1" s="130"/>
      <c r="F1" s="130"/>
      <c r="G1" s="130"/>
      <c r="H1" s="130"/>
      <c r="I1" s="130"/>
    </row>
    <row r="2" spans="1:9" ht="30" customHeight="1" thickBot="1" x14ac:dyDescent="0.3">
      <c r="A2" s="131" t="s">
        <v>72</v>
      </c>
      <c r="B2" s="131"/>
      <c r="C2" s="131"/>
      <c r="D2" s="131"/>
      <c r="E2" s="131"/>
      <c r="F2" s="131"/>
      <c r="G2" s="131"/>
      <c r="H2" s="131"/>
      <c r="I2" s="131"/>
    </row>
    <row r="3" spans="1:9" ht="15.75" thickTop="1" x14ac:dyDescent="0.25">
      <c r="A3" s="132" t="s">
        <v>0</v>
      </c>
      <c r="B3" s="134" t="s">
        <v>1</v>
      </c>
      <c r="C3" s="136" t="s">
        <v>2</v>
      </c>
      <c r="D3" s="66"/>
      <c r="E3" s="138" t="s">
        <v>3</v>
      </c>
      <c r="F3" s="138"/>
      <c r="G3" s="138"/>
      <c r="H3" s="138"/>
      <c r="I3" s="139"/>
    </row>
    <row r="4" spans="1:9" ht="48.75" thickBot="1" x14ac:dyDescent="0.3">
      <c r="A4" s="133"/>
      <c r="B4" s="135"/>
      <c r="C4" s="137"/>
      <c r="D4" s="67"/>
      <c r="E4" s="67" t="s">
        <v>4</v>
      </c>
      <c r="F4" s="67" t="s">
        <v>5</v>
      </c>
      <c r="G4" s="67" t="s">
        <v>6</v>
      </c>
      <c r="H4" s="67" t="s">
        <v>7</v>
      </c>
      <c r="I4" s="1" t="s">
        <v>8</v>
      </c>
    </row>
    <row r="5" spans="1:9" ht="16.5" thickTop="1" thickBot="1" x14ac:dyDescent="0.3">
      <c r="A5" s="2">
        <v>1</v>
      </c>
      <c r="B5" s="2">
        <v>2</v>
      </c>
      <c r="C5" s="2">
        <v>3</v>
      </c>
      <c r="D5" s="2"/>
      <c r="E5" s="3">
        <v>4</v>
      </c>
      <c r="F5" s="3">
        <v>5</v>
      </c>
      <c r="G5" s="4">
        <v>6</v>
      </c>
      <c r="H5" s="2">
        <v>7</v>
      </c>
      <c r="I5" s="4">
        <v>8</v>
      </c>
    </row>
    <row r="6" spans="1:9" ht="16.5" thickTop="1" thickBot="1" x14ac:dyDescent="0.3">
      <c r="A6" s="127" t="s">
        <v>9</v>
      </c>
      <c r="B6" s="127"/>
      <c r="C6" s="127"/>
      <c r="D6" s="127"/>
      <c r="E6" s="127"/>
      <c r="F6" s="127"/>
      <c r="G6" s="127"/>
      <c r="H6" s="127"/>
      <c r="I6" s="127"/>
    </row>
    <row r="7" spans="1:9" ht="15.75" thickTop="1" x14ac:dyDescent="0.25">
      <c r="A7" s="35">
        <v>1</v>
      </c>
      <c r="B7" s="49" t="s">
        <v>44</v>
      </c>
      <c r="C7" s="54" t="s">
        <v>38</v>
      </c>
      <c r="D7" s="36"/>
      <c r="E7" s="37">
        <v>3.012</v>
      </c>
      <c r="F7" s="37">
        <v>46.78</v>
      </c>
      <c r="G7" s="37"/>
      <c r="H7" s="37"/>
      <c r="I7" s="37">
        <f>SUM(E7:H7)</f>
        <v>49.792000000000002</v>
      </c>
    </row>
    <row r="8" spans="1:9" x14ac:dyDescent="0.25">
      <c r="A8" s="35">
        <v>2</v>
      </c>
      <c r="B8" s="49" t="s">
        <v>39</v>
      </c>
      <c r="C8" s="54" t="s">
        <v>73</v>
      </c>
      <c r="D8" s="36"/>
      <c r="E8" s="37">
        <v>115.82</v>
      </c>
      <c r="F8" s="37">
        <v>211.26</v>
      </c>
      <c r="G8" s="37">
        <v>25.673999999999999</v>
      </c>
      <c r="H8" s="37"/>
      <c r="I8" s="37">
        <f>SUM(E8:H8)</f>
        <v>352.75399999999996</v>
      </c>
    </row>
    <row r="9" spans="1:9" x14ac:dyDescent="0.25">
      <c r="A9" s="35">
        <v>3</v>
      </c>
      <c r="B9" s="49" t="s">
        <v>40</v>
      </c>
      <c r="C9" s="54" t="s">
        <v>74</v>
      </c>
      <c r="D9" s="36"/>
      <c r="E9" s="37">
        <v>3.29</v>
      </c>
      <c r="F9" s="37">
        <v>8.6999999999999993</v>
      </c>
      <c r="G9" s="37">
        <v>227.739</v>
      </c>
      <c r="H9" s="37"/>
      <c r="I9" s="37">
        <f>SUM(E9:H9)</f>
        <v>239.72900000000001</v>
      </c>
    </row>
    <row r="10" spans="1:9" x14ac:dyDescent="0.25">
      <c r="A10" s="35"/>
      <c r="B10" s="49"/>
      <c r="C10" s="50"/>
      <c r="D10" s="36"/>
      <c r="E10" s="37"/>
      <c r="F10" s="37"/>
      <c r="G10" s="37"/>
      <c r="H10" s="37"/>
      <c r="I10" s="37"/>
    </row>
    <row r="11" spans="1:9" x14ac:dyDescent="0.25">
      <c r="A11" s="29"/>
      <c r="B11" s="29"/>
      <c r="C11" s="38" t="s">
        <v>10</v>
      </c>
      <c r="D11" s="30"/>
      <c r="E11" s="31">
        <f>SUM(E7:E10)</f>
        <v>122.122</v>
      </c>
      <c r="F11" s="31">
        <f>SUM(F7:F10)</f>
        <v>266.73999999999995</v>
      </c>
      <c r="G11" s="31">
        <f>SUM(G7:G10)</f>
        <v>253.41300000000001</v>
      </c>
      <c r="H11" s="31">
        <f>SUM(H7:H10)</f>
        <v>0</v>
      </c>
      <c r="I11" s="31">
        <f>SUM(I7:I10)</f>
        <v>642.27499999999998</v>
      </c>
    </row>
    <row r="12" spans="1:9" ht="15.75" thickBot="1" x14ac:dyDescent="0.3">
      <c r="A12" s="29"/>
      <c r="B12" s="29"/>
      <c r="C12" s="39" t="s">
        <v>46</v>
      </c>
      <c r="D12" s="39"/>
      <c r="E12" s="40">
        <f>E11</f>
        <v>122.122</v>
      </c>
      <c r="F12" s="40">
        <f>F11</f>
        <v>266.73999999999995</v>
      </c>
      <c r="G12" s="40">
        <f>G11</f>
        <v>253.41300000000001</v>
      </c>
      <c r="H12" s="40">
        <f>H11</f>
        <v>0</v>
      </c>
      <c r="I12" s="40">
        <f>I11</f>
        <v>642.27499999999998</v>
      </c>
    </row>
    <row r="13" spans="1:9" ht="15.75" thickTop="1" x14ac:dyDescent="0.25">
      <c r="A13" s="128" t="s">
        <v>12</v>
      </c>
      <c r="B13" s="128"/>
      <c r="C13" s="128"/>
      <c r="D13" s="128"/>
      <c r="E13" s="128"/>
      <c r="F13" s="128"/>
      <c r="G13" s="128"/>
      <c r="H13" s="128"/>
      <c r="I13" s="128"/>
    </row>
    <row r="14" spans="1:9" x14ac:dyDescent="0.25">
      <c r="A14" s="29">
        <v>4</v>
      </c>
      <c r="B14" s="41" t="s">
        <v>42</v>
      </c>
      <c r="C14" s="42" t="s">
        <v>49</v>
      </c>
      <c r="D14" s="43"/>
      <c r="E14" s="44"/>
      <c r="F14" s="44"/>
      <c r="G14" s="45"/>
      <c r="H14" s="28">
        <v>0.46</v>
      </c>
      <c r="I14" s="28">
        <f>SUM(E14:H14)</f>
        <v>0.46</v>
      </c>
    </row>
    <row r="15" spans="1:9" x14ac:dyDescent="0.25">
      <c r="A15" s="29">
        <v>5</v>
      </c>
      <c r="B15" s="41" t="s">
        <v>43</v>
      </c>
      <c r="C15" s="42" t="s">
        <v>75</v>
      </c>
      <c r="D15" s="43"/>
      <c r="E15" s="44"/>
      <c r="F15" s="44"/>
      <c r="G15" s="45"/>
      <c r="H15" s="28">
        <v>3.05</v>
      </c>
      <c r="I15" s="28">
        <f>SUM(E15:H15)</f>
        <v>3.05</v>
      </c>
    </row>
    <row r="16" spans="1:9" x14ac:dyDescent="0.25">
      <c r="A16" s="29"/>
      <c r="B16" s="46" t="s">
        <v>11</v>
      </c>
      <c r="C16" s="42" t="s">
        <v>34</v>
      </c>
      <c r="D16" s="43">
        <v>1.9E-2</v>
      </c>
      <c r="E16" s="44">
        <f>E12*D16</f>
        <v>2.3203179999999999</v>
      </c>
      <c r="F16" s="44">
        <f>F12*D16</f>
        <v>5.0680599999999991</v>
      </c>
      <c r="G16" s="45"/>
      <c r="H16" s="28"/>
      <c r="I16" s="28">
        <f>SUM(E16:H16)</f>
        <v>7.3883779999999994</v>
      </c>
    </row>
    <row r="17" spans="1:9" x14ac:dyDescent="0.25">
      <c r="A17" s="29"/>
      <c r="B17" s="27"/>
      <c r="C17" s="42" t="s">
        <v>13</v>
      </c>
      <c r="D17" s="43">
        <v>0.01</v>
      </c>
      <c r="E17" s="28"/>
      <c r="F17" s="28"/>
      <c r="G17" s="28"/>
      <c r="H17" s="28">
        <f>(E12+F12)*D17</f>
        <v>3.88862</v>
      </c>
      <c r="I17" s="28">
        <f>SUM(E17:H17)</f>
        <v>3.88862</v>
      </c>
    </row>
    <row r="18" spans="1:9" x14ac:dyDescent="0.25">
      <c r="A18" s="29"/>
      <c r="B18" s="29"/>
      <c r="C18" s="30" t="s">
        <v>14</v>
      </c>
      <c r="D18" s="30"/>
      <c r="E18" s="31">
        <f>SUM(E14:E17)</f>
        <v>2.3203179999999999</v>
      </c>
      <c r="F18" s="31">
        <f>SUM(F14:F17)</f>
        <v>5.0680599999999991</v>
      </c>
      <c r="G18" s="31">
        <f>SUM(G14:G17)</f>
        <v>0</v>
      </c>
      <c r="H18" s="31">
        <f>SUM(H14:H17)</f>
        <v>7.3986199999999993</v>
      </c>
      <c r="I18" s="31">
        <f>SUM(I14:I17)</f>
        <v>14.786997999999999</v>
      </c>
    </row>
    <row r="19" spans="1:9" x14ac:dyDescent="0.25">
      <c r="A19" s="29"/>
      <c r="B19" s="29"/>
      <c r="C19" s="39" t="s">
        <v>47</v>
      </c>
      <c r="D19" s="30"/>
      <c r="E19" s="40">
        <f>E12+E18</f>
        <v>124.442318</v>
      </c>
      <c r="F19" s="40">
        <f>F12+F18</f>
        <v>271.80805999999995</v>
      </c>
      <c r="G19" s="40">
        <f>G12+G18</f>
        <v>253.41300000000001</v>
      </c>
      <c r="H19" s="40">
        <f>H12+H18</f>
        <v>7.3986199999999993</v>
      </c>
      <c r="I19" s="40">
        <f>I12+I18</f>
        <v>657.06199800000002</v>
      </c>
    </row>
    <row r="20" spans="1:9" x14ac:dyDescent="0.25">
      <c r="A20" s="129" t="s">
        <v>15</v>
      </c>
      <c r="B20" s="129"/>
      <c r="C20" s="129"/>
      <c r="D20" s="129"/>
      <c r="E20" s="129"/>
      <c r="F20" s="129"/>
      <c r="G20" s="129"/>
      <c r="H20" s="129"/>
      <c r="I20" s="129"/>
    </row>
    <row r="21" spans="1:9" ht="24" x14ac:dyDescent="0.25">
      <c r="A21" s="29"/>
      <c r="B21" s="27" t="s">
        <v>16</v>
      </c>
      <c r="C21" s="27" t="s">
        <v>17</v>
      </c>
      <c r="D21" s="47">
        <v>0.03</v>
      </c>
      <c r="E21" s="44">
        <f>ROUND(D21*E19,3)</f>
        <v>3.7330000000000001</v>
      </c>
      <c r="F21" s="44">
        <f>ROUND(D21*F19,3)</f>
        <v>8.1539999999999999</v>
      </c>
      <c r="G21" s="44">
        <f>ROUND(D21*G19,3)</f>
        <v>7.6020000000000003</v>
      </c>
      <c r="H21" s="44">
        <f>ROUND(D21*H19,3)</f>
        <v>0.222</v>
      </c>
      <c r="I21" s="44">
        <f>SUM(E21:H21)</f>
        <v>19.711000000000002</v>
      </c>
    </row>
    <row r="22" spans="1:9" x14ac:dyDescent="0.25">
      <c r="A22" s="29"/>
      <c r="B22" s="29"/>
      <c r="C22" s="39" t="s">
        <v>18</v>
      </c>
      <c r="D22" s="39"/>
      <c r="E22" s="48">
        <f>E19+E21</f>
        <v>128.175318</v>
      </c>
      <c r="F22" s="48">
        <f>F19+F21</f>
        <v>279.96205999999995</v>
      </c>
      <c r="G22" s="48">
        <f>G19+G21</f>
        <v>261.01499999999999</v>
      </c>
      <c r="H22" s="48">
        <f>H19+H21</f>
        <v>7.6206199999999997</v>
      </c>
      <c r="I22" s="48">
        <f>I19+I21</f>
        <v>676.77299800000003</v>
      </c>
    </row>
    <row r="23" spans="1:9" ht="15" customHeight="1" x14ac:dyDescent="0.25">
      <c r="A23" s="5"/>
      <c r="B23" s="23" t="s">
        <v>19</v>
      </c>
      <c r="C23" s="24" t="s">
        <v>20</v>
      </c>
      <c r="D23" s="6"/>
      <c r="E23" s="7"/>
      <c r="F23" s="7"/>
      <c r="G23" s="7"/>
      <c r="H23" s="7"/>
      <c r="I23" s="7"/>
    </row>
    <row r="24" spans="1:9" x14ac:dyDescent="0.25">
      <c r="A24" s="5"/>
      <c r="B24" s="9"/>
      <c r="C24" s="10" t="s">
        <v>21</v>
      </c>
      <c r="D24" s="10">
        <v>6.34</v>
      </c>
      <c r="E24" s="7"/>
      <c r="F24" s="7"/>
      <c r="G24" s="7"/>
      <c r="H24" s="7"/>
      <c r="I24" s="7"/>
    </row>
    <row r="25" spans="1:9" x14ac:dyDescent="0.25">
      <c r="A25" s="5"/>
      <c r="B25" s="5" t="s">
        <v>22</v>
      </c>
      <c r="C25" s="11" t="s">
        <v>23</v>
      </c>
      <c r="D25" s="10">
        <v>3.55</v>
      </c>
      <c r="E25" s="7"/>
      <c r="F25" s="7"/>
      <c r="G25" s="7"/>
      <c r="H25" s="7"/>
      <c r="I25" s="7"/>
    </row>
    <row r="26" spans="1:9" x14ac:dyDescent="0.25">
      <c r="A26" s="5"/>
      <c r="B26" s="5"/>
      <c r="C26" s="25" t="s">
        <v>24</v>
      </c>
      <c r="D26" s="6">
        <v>6.95</v>
      </c>
      <c r="E26" s="7"/>
      <c r="F26" s="7"/>
      <c r="G26" s="7"/>
      <c r="H26" s="7"/>
      <c r="I26" s="7"/>
    </row>
    <row r="27" spans="1:9" x14ac:dyDescent="0.25">
      <c r="A27" s="5"/>
      <c r="B27" s="5"/>
      <c r="C27" s="8" t="s">
        <v>25</v>
      </c>
      <c r="D27" s="6"/>
      <c r="E27" s="26">
        <f>ROUND(D24*E22,3)</f>
        <v>812.63199999999995</v>
      </c>
      <c r="F27" s="26">
        <f>ROUND(D24*F22,3)</f>
        <v>1774.9590000000001</v>
      </c>
      <c r="G27" s="26">
        <f>ROUND(D25*G22,3)</f>
        <v>926.60299999999995</v>
      </c>
      <c r="H27" s="26">
        <f>ROUND(H22*D26,3)</f>
        <v>52.963000000000001</v>
      </c>
      <c r="I27" s="26">
        <f>SUM(E27:H27)</f>
        <v>3567.1570000000002</v>
      </c>
    </row>
    <row r="28" spans="1:9" ht="15.75" thickBot="1" x14ac:dyDescent="0.3">
      <c r="A28" s="5"/>
      <c r="B28" s="5"/>
      <c r="C28" s="6" t="s">
        <v>26</v>
      </c>
      <c r="D28" s="12">
        <v>0.18</v>
      </c>
      <c r="E28" s="7">
        <f>ROUND(D28*E27,3)</f>
        <v>146.274</v>
      </c>
      <c r="F28" s="7">
        <f>ROUND(D28*F27,3)</f>
        <v>319.49299999999999</v>
      </c>
      <c r="G28" s="7">
        <f>ROUND(D28*G27,3)</f>
        <v>166.78899999999999</v>
      </c>
      <c r="H28" s="7">
        <f>ROUND(D28*H27,3)</f>
        <v>9.5329999999999995</v>
      </c>
      <c r="I28" s="7">
        <f>SUM(E28:H28)</f>
        <v>642.08900000000006</v>
      </c>
    </row>
    <row r="29" spans="1:9" ht="15.75" thickTop="1" x14ac:dyDescent="0.25">
      <c r="A29" s="13"/>
      <c r="B29" s="14"/>
      <c r="C29" s="15" t="s">
        <v>27</v>
      </c>
      <c r="D29" s="15"/>
      <c r="E29" s="16">
        <f>SUM(E27:E28)</f>
        <v>958.90599999999995</v>
      </c>
      <c r="F29" s="16">
        <f>SUM(F27:F28)</f>
        <v>2094.4520000000002</v>
      </c>
      <c r="G29" s="16">
        <f>SUM(G27:G28)</f>
        <v>1093.3919999999998</v>
      </c>
      <c r="H29" s="32">
        <f>SUM(H27:H28)</f>
        <v>62.496000000000002</v>
      </c>
      <c r="I29" s="32">
        <f>SUM(I27:I28)</f>
        <v>4209.2460000000001</v>
      </c>
    </row>
    <row r="30" spans="1:9" x14ac:dyDescent="0.25">
      <c r="E30" s="19" t="s">
        <v>35</v>
      </c>
      <c r="F30" s="19" t="s">
        <v>35</v>
      </c>
      <c r="G30" s="19" t="s">
        <v>36</v>
      </c>
      <c r="H30" s="19" t="s">
        <v>37</v>
      </c>
    </row>
    <row r="31" spans="1:9" x14ac:dyDescent="0.25">
      <c r="C31" s="51" t="s">
        <v>28</v>
      </c>
      <c r="D31" s="52" t="s">
        <v>29</v>
      </c>
      <c r="E31" s="18">
        <f>E27*4.74/4.85</f>
        <v>794.20117113402068</v>
      </c>
      <c r="F31" s="18"/>
      <c r="G31" s="18"/>
      <c r="H31" s="18"/>
      <c r="I31" s="18"/>
    </row>
    <row r="32" spans="1:9" x14ac:dyDescent="0.25">
      <c r="C32" s="17"/>
      <c r="D32" s="52" t="s">
        <v>30</v>
      </c>
      <c r="E32" s="18"/>
      <c r="F32" s="18">
        <f>F27*4.74/4.85</f>
        <v>1734.7021979381445</v>
      </c>
      <c r="G32" s="18"/>
      <c r="H32" s="18"/>
      <c r="I32" s="18"/>
    </row>
    <row r="33" spans="3:9" x14ac:dyDescent="0.25">
      <c r="C33" s="17"/>
      <c r="D33" s="52" t="s">
        <v>31</v>
      </c>
      <c r="E33" s="18"/>
      <c r="F33" s="18"/>
      <c r="G33" s="18">
        <f>G27*3.27/3.55</f>
        <v>853.51881971830994</v>
      </c>
      <c r="H33" s="18"/>
      <c r="I33" s="18"/>
    </row>
    <row r="34" spans="3:9" x14ac:dyDescent="0.25">
      <c r="C34" s="17"/>
      <c r="D34" s="52" t="s">
        <v>32</v>
      </c>
      <c r="E34" s="18"/>
      <c r="F34" s="18"/>
      <c r="G34" s="18"/>
      <c r="H34" s="18">
        <f>H27*6.03/6.95</f>
        <v>45.95207050359712</v>
      </c>
      <c r="I34" s="18"/>
    </row>
    <row r="35" spans="3:9" x14ac:dyDescent="0.25">
      <c r="C35" s="17"/>
      <c r="D35" s="20" t="s">
        <v>33</v>
      </c>
      <c r="E35" s="21"/>
      <c r="F35" s="21"/>
      <c r="G35" s="21"/>
      <c r="H35" s="21"/>
      <c r="I35" s="22">
        <f>E31+F32+G33+H34</f>
        <v>3428.3742592940721</v>
      </c>
    </row>
  </sheetData>
  <mergeCells count="9">
    <mergeCell ref="A20:I20"/>
    <mergeCell ref="A6:I6"/>
    <mergeCell ref="A13:I13"/>
    <mergeCell ref="A1:I1"/>
    <mergeCell ref="A2:I2"/>
    <mergeCell ref="A3:A4"/>
    <mergeCell ref="B3:B4"/>
    <mergeCell ref="C3:C4"/>
    <mergeCell ref="E3:I3"/>
  </mergeCells>
  <pageMargins left="0.7" right="0.7" top="0.75" bottom="0.75" header="0.3" footer="0.3"/>
  <pageSetup paperSize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workbookViewId="0">
      <selection activeCell="K4" sqref="K4"/>
    </sheetView>
  </sheetViews>
  <sheetFormatPr defaultRowHeight="15" x14ac:dyDescent="0.25"/>
  <cols>
    <col min="1" max="1" width="5.7109375" customWidth="1"/>
    <col min="2" max="2" width="15.7109375" customWidth="1"/>
    <col min="3" max="3" width="45.7109375" customWidth="1"/>
    <col min="5" max="5" width="10.7109375" customWidth="1"/>
    <col min="9" max="9" width="10.7109375" customWidth="1"/>
  </cols>
  <sheetData>
    <row r="1" spans="1:9" ht="24.95" customHeight="1" x14ac:dyDescent="0.25">
      <c r="A1" s="130" t="s">
        <v>52</v>
      </c>
      <c r="B1" s="130"/>
      <c r="C1" s="130"/>
      <c r="D1" s="130"/>
      <c r="E1" s="130"/>
      <c r="F1" s="130"/>
      <c r="G1" s="130"/>
      <c r="H1" s="130"/>
      <c r="I1" s="130"/>
    </row>
    <row r="2" spans="1:9" ht="30" customHeight="1" thickBot="1" x14ac:dyDescent="0.3">
      <c r="A2" s="131" t="s">
        <v>60</v>
      </c>
      <c r="B2" s="131"/>
      <c r="C2" s="131"/>
      <c r="D2" s="131"/>
      <c r="E2" s="131"/>
      <c r="F2" s="131"/>
      <c r="G2" s="131"/>
      <c r="H2" s="131"/>
      <c r="I2" s="131"/>
    </row>
    <row r="3" spans="1:9" ht="15.75" thickTop="1" x14ac:dyDescent="0.25">
      <c r="A3" s="132" t="s">
        <v>0</v>
      </c>
      <c r="B3" s="134" t="s">
        <v>1</v>
      </c>
      <c r="C3" s="136" t="s">
        <v>2</v>
      </c>
      <c r="D3" s="33"/>
      <c r="E3" s="138" t="s">
        <v>3</v>
      </c>
      <c r="F3" s="138"/>
      <c r="G3" s="138"/>
      <c r="H3" s="138"/>
      <c r="I3" s="139"/>
    </row>
    <row r="4" spans="1:9" ht="48.75" thickBot="1" x14ac:dyDescent="0.3">
      <c r="A4" s="133"/>
      <c r="B4" s="135"/>
      <c r="C4" s="137"/>
      <c r="D4" s="34"/>
      <c r="E4" s="34" t="s">
        <v>4</v>
      </c>
      <c r="F4" s="34" t="s">
        <v>5</v>
      </c>
      <c r="G4" s="34" t="s">
        <v>6</v>
      </c>
      <c r="H4" s="34" t="s">
        <v>7</v>
      </c>
      <c r="I4" s="1" t="s">
        <v>8</v>
      </c>
    </row>
    <row r="5" spans="1:9" ht="16.5" thickTop="1" thickBot="1" x14ac:dyDescent="0.3">
      <c r="A5" s="2">
        <v>1</v>
      </c>
      <c r="B5" s="2">
        <v>2</v>
      </c>
      <c r="C5" s="2">
        <v>3</v>
      </c>
      <c r="D5" s="2"/>
      <c r="E5" s="3">
        <v>4</v>
      </c>
      <c r="F5" s="3">
        <v>5</v>
      </c>
      <c r="G5" s="4">
        <v>6</v>
      </c>
      <c r="H5" s="2">
        <v>7</v>
      </c>
      <c r="I5" s="4">
        <v>8</v>
      </c>
    </row>
    <row r="6" spans="1:9" ht="16.5" thickTop="1" thickBot="1" x14ac:dyDescent="0.3">
      <c r="A6" s="127" t="s">
        <v>9</v>
      </c>
      <c r="B6" s="127"/>
      <c r="C6" s="127"/>
      <c r="D6" s="127"/>
      <c r="E6" s="127"/>
      <c r="F6" s="127"/>
      <c r="G6" s="127"/>
      <c r="H6" s="127"/>
      <c r="I6" s="127"/>
    </row>
    <row r="7" spans="1:9" ht="15.75" thickTop="1" x14ac:dyDescent="0.25">
      <c r="A7" s="35">
        <v>1</v>
      </c>
      <c r="B7" s="49" t="s">
        <v>44</v>
      </c>
      <c r="C7" s="54" t="s">
        <v>41</v>
      </c>
      <c r="D7" s="36"/>
      <c r="E7" s="37">
        <v>6.32</v>
      </c>
      <c r="F7" s="37">
        <v>5.51</v>
      </c>
      <c r="G7" s="37">
        <v>83.89</v>
      </c>
      <c r="H7" s="37"/>
      <c r="I7" s="37">
        <f>SUM(E7:H7)</f>
        <v>95.72</v>
      </c>
    </row>
    <row r="8" spans="1:9" x14ac:dyDescent="0.25">
      <c r="A8" s="35"/>
      <c r="B8" s="49"/>
      <c r="C8" s="54"/>
      <c r="D8" s="36"/>
      <c r="E8" s="37"/>
      <c r="F8" s="37"/>
      <c r="G8" s="37"/>
      <c r="H8" s="37"/>
      <c r="I8" s="37">
        <f>SUM(E8:H8)</f>
        <v>0</v>
      </c>
    </row>
    <row r="9" spans="1:9" x14ac:dyDescent="0.25">
      <c r="A9" s="35"/>
      <c r="B9" s="49"/>
      <c r="C9" s="54"/>
      <c r="D9" s="36"/>
      <c r="E9" s="37"/>
      <c r="F9" s="37"/>
      <c r="G9" s="37"/>
      <c r="H9" s="37"/>
      <c r="I9" s="37">
        <f>SUM(E9:H9)</f>
        <v>0</v>
      </c>
    </row>
    <row r="10" spans="1:9" x14ac:dyDescent="0.25">
      <c r="A10" s="35"/>
      <c r="B10" s="49"/>
      <c r="C10" s="50"/>
      <c r="D10" s="36"/>
      <c r="E10" s="37"/>
      <c r="F10" s="37"/>
      <c r="G10" s="37"/>
      <c r="H10" s="37"/>
      <c r="I10" s="37"/>
    </row>
    <row r="11" spans="1:9" x14ac:dyDescent="0.25">
      <c r="A11" s="29"/>
      <c r="B11" s="29"/>
      <c r="C11" s="38" t="s">
        <v>10</v>
      </c>
      <c r="D11" s="30"/>
      <c r="E11" s="31">
        <f>SUM(E7:E10)</f>
        <v>6.32</v>
      </c>
      <c r="F11" s="31">
        <f>SUM(F7:F10)</f>
        <v>5.51</v>
      </c>
      <c r="G11" s="31">
        <f>SUM(G7:G10)</f>
        <v>83.89</v>
      </c>
      <c r="H11" s="31">
        <f>SUM(H7:H10)</f>
        <v>0</v>
      </c>
      <c r="I11" s="31">
        <f>SUM(I7:I10)</f>
        <v>95.72</v>
      </c>
    </row>
    <row r="12" spans="1:9" ht="15.75" thickBot="1" x14ac:dyDescent="0.3">
      <c r="A12" s="29"/>
      <c r="B12" s="29"/>
      <c r="C12" s="39" t="s">
        <v>46</v>
      </c>
      <c r="D12" s="39"/>
      <c r="E12" s="40">
        <f>E11</f>
        <v>6.32</v>
      </c>
      <c r="F12" s="40">
        <f>F11</f>
        <v>5.51</v>
      </c>
      <c r="G12" s="40">
        <f>G11</f>
        <v>83.89</v>
      </c>
      <c r="H12" s="40">
        <f>H11</f>
        <v>0</v>
      </c>
      <c r="I12" s="40">
        <f>I11</f>
        <v>95.72</v>
      </c>
    </row>
    <row r="13" spans="1:9" ht="15.75" thickTop="1" x14ac:dyDescent="0.25">
      <c r="A13" s="128" t="s">
        <v>12</v>
      </c>
      <c r="B13" s="128"/>
      <c r="C13" s="128"/>
      <c r="D13" s="128"/>
      <c r="E13" s="128"/>
      <c r="F13" s="128"/>
      <c r="G13" s="128"/>
      <c r="H13" s="128"/>
      <c r="I13" s="128"/>
    </row>
    <row r="14" spans="1:9" x14ac:dyDescent="0.25">
      <c r="A14" s="29"/>
      <c r="B14" s="41"/>
      <c r="C14" s="42"/>
      <c r="D14" s="43"/>
      <c r="E14" s="44"/>
      <c r="F14" s="44"/>
      <c r="G14" s="45"/>
      <c r="H14" s="28"/>
      <c r="I14" s="28">
        <f>SUM(E14:H14)</f>
        <v>0</v>
      </c>
    </row>
    <row r="15" spans="1:9" x14ac:dyDescent="0.25">
      <c r="A15" s="29"/>
      <c r="B15" s="41"/>
      <c r="C15" s="42"/>
      <c r="D15" s="43"/>
      <c r="E15" s="44"/>
      <c r="F15" s="44"/>
      <c r="G15" s="45"/>
      <c r="H15" s="28"/>
      <c r="I15" s="28">
        <f>SUM(E15:H15)</f>
        <v>0</v>
      </c>
    </row>
    <row r="16" spans="1:9" x14ac:dyDescent="0.25">
      <c r="A16" s="29"/>
      <c r="B16" s="46" t="s">
        <v>11</v>
      </c>
      <c r="C16" s="42" t="s">
        <v>34</v>
      </c>
      <c r="D16" s="43">
        <v>1.9E-2</v>
      </c>
      <c r="E16" s="44">
        <f>E12*D16</f>
        <v>0.12008000000000001</v>
      </c>
      <c r="F16" s="44">
        <f>F12*D16</f>
        <v>0.10468999999999999</v>
      </c>
      <c r="G16" s="45"/>
      <c r="H16" s="28"/>
      <c r="I16" s="28">
        <f>SUM(E16:H16)</f>
        <v>0.22477</v>
      </c>
    </row>
    <row r="17" spans="1:9" x14ac:dyDescent="0.25">
      <c r="A17" s="29"/>
      <c r="B17" s="27"/>
      <c r="C17" s="42" t="s">
        <v>13</v>
      </c>
      <c r="D17" s="43">
        <v>0.01</v>
      </c>
      <c r="E17" s="28"/>
      <c r="F17" s="28"/>
      <c r="G17" s="28"/>
      <c r="H17" s="28">
        <f>(E12+F12)*D17</f>
        <v>0.1183</v>
      </c>
      <c r="I17" s="28">
        <f>SUM(E17:H17)</f>
        <v>0.1183</v>
      </c>
    </row>
    <row r="18" spans="1:9" x14ac:dyDescent="0.25">
      <c r="A18" s="29"/>
      <c r="B18" s="29"/>
      <c r="C18" s="30" t="s">
        <v>14</v>
      </c>
      <c r="D18" s="30"/>
      <c r="E18" s="31">
        <f>SUM(E14:E17)</f>
        <v>0.12008000000000001</v>
      </c>
      <c r="F18" s="31">
        <f>SUM(F14:F17)</f>
        <v>0.10468999999999999</v>
      </c>
      <c r="G18" s="31">
        <f>SUM(G14:G17)</f>
        <v>0</v>
      </c>
      <c r="H18" s="31">
        <f>SUM(H14:H17)</f>
        <v>0.1183</v>
      </c>
      <c r="I18" s="31">
        <f>SUM(I14:I17)</f>
        <v>0.34306999999999999</v>
      </c>
    </row>
    <row r="19" spans="1:9" x14ac:dyDescent="0.25">
      <c r="A19" s="29"/>
      <c r="B19" s="29"/>
      <c r="C19" s="39" t="s">
        <v>47</v>
      </c>
      <c r="D19" s="30"/>
      <c r="E19" s="40">
        <f>E12+E18</f>
        <v>6.44008</v>
      </c>
      <c r="F19" s="40">
        <f>F12+F18</f>
        <v>5.6146899999999995</v>
      </c>
      <c r="G19" s="40">
        <f>G12+G18</f>
        <v>83.89</v>
      </c>
      <c r="H19" s="40">
        <f>H12+H18</f>
        <v>0.1183</v>
      </c>
      <c r="I19" s="40">
        <f>I12+I18</f>
        <v>96.063069999999996</v>
      </c>
    </row>
    <row r="20" spans="1:9" x14ac:dyDescent="0.25">
      <c r="A20" s="129" t="s">
        <v>15</v>
      </c>
      <c r="B20" s="129"/>
      <c r="C20" s="129"/>
      <c r="D20" s="129"/>
      <c r="E20" s="129"/>
      <c r="F20" s="129"/>
      <c r="G20" s="129"/>
      <c r="H20" s="129"/>
      <c r="I20" s="129"/>
    </row>
    <row r="21" spans="1:9" ht="24" x14ac:dyDescent="0.25">
      <c r="A21" s="29"/>
      <c r="B21" s="27" t="s">
        <v>16</v>
      </c>
      <c r="C21" s="27" t="s">
        <v>17</v>
      </c>
      <c r="D21" s="47">
        <v>0.03</v>
      </c>
      <c r="E21" s="44">
        <f>ROUND(D21*E19,3)</f>
        <v>0.193</v>
      </c>
      <c r="F21" s="44">
        <f>ROUND(D21*F19,3)</f>
        <v>0.16800000000000001</v>
      </c>
      <c r="G21" s="44">
        <f>ROUND(D21*G19,3)</f>
        <v>2.5169999999999999</v>
      </c>
      <c r="H21" s="44">
        <f>ROUND(D21*H19,3)</f>
        <v>4.0000000000000001E-3</v>
      </c>
      <c r="I21" s="44">
        <f>SUM(E21:H21)</f>
        <v>2.8820000000000001</v>
      </c>
    </row>
    <row r="22" spans="1:9" x14ac:dyDescent="0.25">
      <c r="A22" s="29"/>
      <c r="B22" s="29"/>
      <c r="C22" s="39" t="s">
        <v>18</v>
      </c>
      <c r="D22" s="39"/>
      <c r="E22" s="48">
        <f>E19+E21</f>
        <v>6.6330799999999996</v>
      </c>
      <c r="F22" s="48">
        <f>F19+F21</f>
        <v>5.7826899999999997</v>
      </c>
      <c r="G22" s="48">
        <f>G19+G21</f>
        <v>86.406999999999996</v>
      </c>
      <c r="H22" s="48">
        <f>H19+H21</f>
        <v>0.12230000000000001</v>
      </c>
      <c r="I22" s="48">
        <f>I19+I21</f>
        <v>98.945070000000001</v>
      </c>
    </row>
    <row r="23" spans="1:9" ht="15" customHeight="1" x14ac:dyDescent="0.25">
      <c r="A23" s="5"/>
      <c r="B23" s="23" t="s">
        <v>19</v>
      </c>
      <c r="C23" s="24" t="s">
        <v>20</v>
      </c>
      <c r="D23" s="6"/>
      <c r="E23" s="7"/>
      <c r="F23" s="7"/>
      <c r="G23" s="7"/>
      <c r="H23" s="7"/>
      <c r="I23" s="7"/>
    </row>
    <row r="24" spans="1:9" x14ac:dyDescent="0.25">
      <c r="A24" s="5"/>
      <c r="B24" s="9"/>
      <c r="C24" s="10" t="s">
        <v>21</v>
      </c>
      <c r="D24" s="10">
        <v>6.34</v>
      </c>
      <c r="E24" s="7"/>
      <c r="F24" s="7"/>
      <c r="G24" s="7"/>
      <c r="H24" s="7"/>
      <c r="I24" s="7"/>
    </row>
    <row r="25" spans="1:9" x14ac:dyDescent="0.25">
      <c r="A25" s="5"/>
      <c r="B25" s="5" t="s">
        <v>22</v>
      </c>
      <c r="C25" s="11" t="s">
        <v>23</v>
      </c>
      <c r="D25" s="10">
        <v>3.55</v>
      </c>
      <c r="E25" s="7"/>
      <c r="F25" s="7"/>
      <c r="G25" s="7"/>
      <c r="H25" s="7"/>
      <c r="I25" s="7"/>
    </row>
    <row r="26" spans="1:9" x14ac:dyDescent="0.25">
      <c r="A26" s="5"/>
      <c r="B26" s="5"/>
      <c r="C26" s="25" t="s">
        <v>24</v>
      </c>
      <c r="D26" s="6">
        <v>6.95</v>
      </c>
      <c r="E26" s="7"/>
      <c r="F26" s="7"/>
      <c r="G26" s="7"/>
      <c r="H26" s="7"/>
      <c r="I26" s="7"/>
    </row>
    <row r="27" spans="1:9" x14ac:dyDescent="0.25">
      <c r="A27" s="5"/>
      <c r="B27" s="5"/>
      <c r="C27" s="8" t="s">
        <v>25</v>
      </c>
      <c r="D27" s="6"/>
      <c r="E27" s="26">
        <f>ROUND(D24*E22,3)</f>
        <v>42.054000000000002</v>
      </c>
      <c r="F27" s="26">
        <f>ROUND(D24*F22,3)</f>
        <v>36.661999999999999</v>
      </c>
      <c r="G27" s="26">
        <f>ROUND(D25*G22,3)</f>
        <v>306.745</v>
      </c>
      <c r="H27" s="26">
        <f>ROUND(H22*D26,3)</f>
        <v>0.85</v>
      </c>
      <c r="I27" s="26">
        <f>SUM(E27:H27)</f>
        <v>386.31100000000004</v>
      </c>
    </row>
    <row r="28" spans="1:9" ht="15.75" thickBot="1" x14ac:dyDescent="0.3">
      <c r="A28" s="5"/>
      <c r="B28" s="5"/>
      <c r="C28" s="6" t="s">
        <v>26</v>
      </c>
      <c r="D28" s="12">
        <v>0.18</v>
      </c>
      <c r="E28" s="7">
        <f>ROUND(D28*E27,3)</f>
        <v>7.57</v>
      </c>
      <c r="F28" s="7">
        <f>ROUND(D28*F27,3)</f>
        <v>6.5990000000000002</v>
      </c>
      <c r="G28" s="7">
        <f>ROUND(D28*G27,3)</f>
        <v>55.213999999999999</v>
      </c>
      <c r="H28" s="7">
        <f>ROUND(D28*H27,3)</f>
        <v>0.153</v>
      </c>
      <c r="I28" s="7">
        <f>SUM(E28:H28)</f>
        <v>69.536000000000001</v>
      </c>
    </row>
    <row r="29" spans="1:9" ht="15.75" thickTop="1" x14ac:dyDescent="0.25">
      <c r="A29" s="13"/>
      <c r="B29" s="14"/>
      <c r="C29" s="15" t="s">
        <v>27</v>
      </c>
      <c r="D29" s="15"/>
      <c r="E29" s="16">
        <f>SUM(E27:E28)</f>
        <v>49.624000000000002</v>
      </c>
      <c r="F29" s="16">
        <f>SUM(F27:F28)</f>
        <v>43.260999999999996</v>
      </c>
      <c r="G29" s="16">
        <f>SUM(G27:G28)</f>
        <v>361.959</v>
      </c>
      <c r="H29" s="32">
        <f>SUM(H27:H28)</f>
        <v>1.0029999999999999</v>
      </c>
      <c r="I29" s="32">
        <f>SUM(I27:I28)</f>
        <v>455.84700000000004</v>
      </c>
    </row>
    <row r="30" spans="1:9" x14ac:dyDescent="0.25">
      <c r="E30" s="19" t="s">
        <v>35</v>
      </c>
      <c r="F30" s="19" t="s">
        <v>35</v>
      </c>
      <c r="G30" s="19" t="s">
        <v>36</v>
      </c>
      <c r="H30" s="19" t="s">
        <v>37</v>
      </c>
    </row>
    <row r="31" spans="1:9" x14ac:dyDescent="0.25">
      <c r="C31" s="51" t="s">
        <v>28</v>
      </c>
      <c r="D31" s="52" t="s">
        <v>29</v>
      </c>
      <c r="E31" s="18">
        <f>E27*4.74/4.85</f>
        <v>41.100197938144341</v>
      </c>
      <c r="F31" s="18"/>
      <c r="G31" s="18"/>
      <c r="H31" s="18"/>
      <c r="I31" s="18"/>
    </row>
    <row r="32" spans="1:9" x14ac:dyDescent="0.25">
      <c r="C32" s="17"/>
      <c r="D32" s="52" t="s">
        <v>30</v>
      </c>
      <c r="E32" s="18"/>
      <c r="F32" s="18">
        <f>F27*4.74/4.85</f>
        <v>35.83049072164949</v>
      </c>
      <c r="G32" s="18"/>
      <c r="H32" s="18"/>
      <c r="I32" s="18"/>
    </row>
    <row r="33" spans="3:9" x14ac:dyDescent="0.25">
      <c r="C33" s="17"/>
      <c r="D33" s="52" t="s">
        <v>31</v>
      </c>
      <c r="E33" s="18"/>
      <c r="F33" s="18"/>
      <c r="G33" s="18">
        <f>G27*3.27/3.55</f>
        <v>282.5510281690141</v>
      </c>
      <c r="H33" s="18"/>
      <c r="I33" s="18"/>
    </row>
    <row r="34" spans="3:9" x14ac:dyDescent="0.25">
      <c r="C34" s="17"/>
      <c r="D34" s="52" t="s">
        <v>32</v>
      </c>
      <c r="E34" s="18"/>
      <c r="F34" s="18"/>
      <c r="G34" s="18"/>
      <c r="H34" s="18">
        <f>H27*6.03/6.95</f>
        <v>0.73748201438848915</v>
      </c>
      <c r="I34" s="18"/>
    </row>
    <row r="35" spans="3:9" x14ac:dyDescent="0.25">
      <c r="C35" s="17"/>
      <c r="D35" s="20" t="s">
        <v>33</v>
      </c>
      <c r="E35" s="21"/>
      <c r="F35" s="21"/>
      <c r="G35" s="21"/>
      <c r="H35" s="21"/>
      <c r="I35" s="22">
        <f>E31+F32+G33+H34</f>
        <v>360.21919884319641</v>
      </c>
    </row>
  </sheetData>
  <mergeCells count="9">
    <mergeCell ref="A6:I6"/>
    <mergeCell ref="A13:I13"/>
    <mergeCell ref="A20:I20"/>
    <mergeCell ref="A1:I1"/>
    <mergeCell ref="A2:I2"/>
    <mergeCell ref="A3:A4"/>
    <mergeCell ref="B3:B4"/>
    <mergeCell ref="C3:C4"/>
    <mergeCell ref="E3:I3"/>
  </mergeCells>
  <pageMargins left="0.7" right="0.7" top="0.75" bottom="0.75" header="0.3" footer="0.3"/>
  <pageSetup paperSize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opLeftCell="A28" workbookViewId="0">
      <selection activeCell="F67" sqref="F67"/>
    </sheetView>
  </sheetViews>
  <sheetFormatPr defaultRowHeight="15" x14ac:dyDescent="0.25"/>
  <cols>
    <col min="1" max="1" width="5.7109375" customWidth="1"/>
    <col min="2" max="2" width="15.7109375" customWidth="1"/>
    <col min="3" max="3" width="45.7109375" customWidth="1"/>
    <col min="5" max="5" width="10.7109375" customWidth="1"/>
    <col min="9" max="9" width="10.7109375" customWidth="1"/>
  </cols>
  <sheetData>
    <row r="1" spans="1:9" ht="24.95" customHeight="1" x14ac:dyDescent="0.25">
      <c r="A1" s="130" t="s">
        <v>82</v>
      </c>
      <c r="B1" s="130"/>
      <c r="C1" s="130"/>
      <c r="D1" s="130"/>
      <c r="E1" s="130"/>
      <c r="F1" s="130"/>
      <c r="G1" s="130"/>
      <c r="H1" s="130"/>
      <c r="I1" s="130"/>
    </row>
    <row r="2" spans="1:9" ht="12.95" customHeight="1" thickBot="1" x14ac:dyDescent="0.3">
      <c r="A2" s="131" t="s">
        <v>83</v>
      </c>
      <c r="B2" s="131"/>
      <c r="C2" s="131"/>
      <c r="D2" s="131"/>
      <c r="E2" s="131"/>
      <c r="F2" s="131"/>
      <c r="G2" s="131"/>
      <c r="H2" s="131"/>
      <c r="I2" s="131"/>
    </row>
    <row r="3" spans="1:9" ht="15.75" thickTop="1" x14ac:dyDescent="0.25">
      <c r="A3" s="132" t="s">
        <v>0</v>
      </c>
      <c r="B3" s="134" t="s">
        <v>1</v>
      </c>
      <c r="C3" s="136" t="s">
        <v>2</v>
      </c>
      <c r="D3" s="66"/>
      <c r="E3" s="138" t="s">
        <v>3</v>
      </c>
      <c r="F3" s="138"/>
      <c r="G3" s="138"/>
      <c r="H3" s="138"/>
      <c r="I3" s="139"/>
    </row>
    <row r="4" spans="1:9" ht="48.75" thickBot="1" x14ac:dyDescent="0.3">
      <c r="A4" s="133"/>
      <c r="B4" s="135"/>
      <c r="C4" s="137"/>
      <c r="D4" s="67"/>
      <c r="E4" s="67" t="s">
        <v>4</v>
      </c>
      <c r="F4" s="67" t="s">
        <v>5</v>
      </c>
      <c r="G4" s="67" t="s">
        <v>6</v>
      </c>
      <c r="H4" s="67" t="s">
        <v>7</v>
      </c>
      <c r="I4" s="1" t="s">
        <v>8</v>
      </c>
    </row>
    <row r="5" spans="1:9" ht="16.5" thickTop="1" thickBot="1" x14ac:dyDescent="0.3">
      <c r="A5" s="2">
        <v>1</v>
      </c>
      <c r="B5" s="2">
        <v>2</v>
      </c>
      <c r="C5" s="2">
        <v>3</v>
      </c>
      <c r="D5" s="2"/>
      <c r="E5" s="3">
        <v>4</v>
      </c>
      <c r="F5" s="3">
        <v>5</v>
      </c>
      <c r="G5" s="4">
        <v>6</v>
      </c>
      <c r="H5" s="2">
        <v>7</v>
      </c>
      <c r="I5" s="4">
        <v>8</v>
      </c>
    </row>
    <row r="6" spans="1:9" ht="16.5" thickTop="1" thickBot="1" x14ac:dyDescent="0.3">
      <c r="A6" s="141" t="s">
        <v>84</v>
      </c>
      <c r="B6" s="141"/>
      <c r="C6" s="141"/>
      <c r="D6" s="141"/>
      <c r="E6" s="141"/>
      <c r="F6" s="141"/>
      <c r="G6" s="141"/>
      <c r="H6" s="141"/>
      <c r="I6" s="141"/>
    </row>
    <row r="7" spans="1:9" ht="15.75" thickTop="1" x14ac:dyDescent="0.25">
      <c r="A7" s="74"/>
      <c r="B7" s="75">
        <v>1</v>
      </c>
      <c r="C7" s="76"/>
      <c r="D7" s="76"/>
      <c r="E7" s="74"/>
      <c r="F7" s="74"/>
      <c r="G7" s="74"/>
      <c r="H7" s="77"/>
      <c r="I7" s="78"/>
    </row>
    <row r="8" spans="1:9" ht="15.75" thickBot="1" x14ac:dyDescent="0.3">
      <c r="A8" s="79"/>
      <c r="B8" s="80"/>
      <c r="C8" s="81" t="s">
        <v>85</v>
      </c>
      <c r="D8" s="81"/>
      <c r="E8" s="82">
        <f>SUM(E7:E7)</f>
        <v>0</v>
      </c>
      <c r="F8" s="82">
        <f>SUM(F7:F7)</f>
        <v>0</v>
      </c>
      <c r="G8" s="82">
        <f>SUM(G7:G7)</f>
        <v>0</v>
      </c>
      <c r="H8" s="82">
        <f>SUM(H7:H7)</f>
        <v>0</v>
      </c>
      <c r="I8" s="83">
        <f>SUM(I7:I7)</f>
        <v>0</v>
      </c>
    </row>
    <row r="9" spans="1:9" ht="16.5" thickTop="1" thickBot="1" x14ac:dyDescent="0.3">
      <c r="A9" s="145" t="s">
        <v>9</v>
      </c>
      <c r="B9" s="145"/>
      <c r="C9" s="145"/>
      <c r="D9" s="145"/>
      <c r="E9" s="145"/>
      <c r="F9" s="145"/>
      <c r="G9" s="145"/>
      <c r="H9" s="145"/>
      <c r="I9" s="145"/>
    </row>
    <row r="10" spans="1:9" ht="15.75" thickTop="1" x14ac:dyDescent="0.25">
      <c r="A10" s="84">
        <v>1</v>
      </c>
      <c r="B10" s="85" t="s">
        <v>86</v>
      </c>
      <c r="C10" s="86" t="s">
        <v>38</v>
      </c>
      <c r="D10" s="87"/>
      <c r="E10" s="88">
        <v>8.2159999999999993</v>
      </c>
      <c r="F10" s="88">
        <v>1.3580000000000001</v>
      </c>
      <c r="G10" s="88">
        <v>64.819999999999993</v>
      </c>
      <c r="H10" s="88"/>
      <c r="I10" s="88">
        <f>SUM(E10:H10)</f>
        <v>74.393999999999991</v>
      </c>
    </row>
    <row r="11" spans="1:9" x14ac:dyDescent="0.25">
      <c r="A11" s="84"/>
      <c r="B11" s="85"/>
      <c r="C11" s="89"/>
      <c r="D11" s="87"/>
      <c r="E11" s="88"/>
      <c r="F11" s="88"/>
      <c r="G11" s="88"/>
      <c r="H11" s="88"/>
      <c r="I11" s="88">
        <f>SUM(E11:H11)</f>
        <v>0</v>
      </c>
    </row>
    <row r="12" spans="1:9" x14ac:dyDescent="0.25">
      <c r="A12" s="84"/>
      <c r="B12" s="85"/>
      <c r="C12" s="90"/>
      <c r="D12" s="87"/>
      <c r="E12" s="88"/>
      <c r="F12" s="88"/>
      <c r="G12" s="88"/>
      <c r="H12" s="88"/>
      <c r="I12" s="88">
        <f>SUM(E12:H12)</f>
        <v>0</v>
      </c>
    </row>
    <row r="13" spans="1:9" x14ac:dyDescent="0.25">
      <c r="A13" s="84"/>
      <c r="B13" s="85"/>
      <c r="C13" s="91"/>
      <c r="D13" s="87"/>
      <c r="E13" s="88"/>
      <c r="F13" s="88"/>
      <c r="G13" s="88"/>
      <c r="H13" s="88"/>
      <c r="I13" s="88">
        <f>SUM(E13:H13)</f>
        <v>0</v>
      </c>
    </row>
    <row r="14" spans="1:9" x14ac:dyDescent="0.25">
      <c r="A14" s="92"/>
      <c r="B14" s="92"/>
      <c r="C14" s="93" t="s">
        <v>10</v>
      </c>
      <c r="D14" s="94"/>
      <c r="E14" s="95">
        <f>SUM(E10:E13)</f>
        <v>8.2159999999999993</v>
      </c>
      <c r="F14" s="95">
        <f>SUM(F10:F13)</f>
        <v>1.3580000000000001</v>
      </c>
      <c r="G14" s="95">
        <f>SUM(G10:G13)</f>
        <v>64.819999999999993</v>
      </c>
      <c r="H14" s="95">
        <f>SUM(H10:H13)</f>
        <v>0</v>
      </c>
      <c r="I14" s="95">
        <f>SUM(I10:I13)</f>
        <v>74.393999999999991</v>
      </c>
    </row>
    <row r="15" spans="1:9" x14ac:dyDescent="0.25">
      <c r="A15" s="92"/>
      <c r="B15" s="92"/>
      <c r="C15" s="96" t="s">
        <v>87</v>
      </c>
      <c r="D15" s="96"/>
      <c r="E15" s="97">
        <f>E8+E14</f>
        <v>8.2159999999999993</v>
      </c>
      <c r="F15" s="97">
        <f>F8+F14</f>
        <v>1.3580000000000001</v>
      </c>
      <c r="G15" s="97">
        <f>G8+G14</f>
        <v>64.819999999999993</v>
      </c>
      <c r="H15" s="97">
        <f>H8+H14</f>
        <v>0</v>
      </c>
      <c r="I15" s="97">
        <f>I8+I14</f>
        <v>74.393999999999991</v>
      </c>
    </row>
    <row r="16" spans="1:9" ht="15.75" thickBot="1" x14ac:dyDescent="0.3">
      <c r="A16" s="143" t="s">
        <v>88</v>
      </c>
      <c r="B16" s="143"/>
      <c r="C16" s="143"/>
      <c r="D16" s="143"/>
      <c r="E16" s="143"/>
      <c r="F16" s="143"/>
      <c r="G16" s="143"/>
      <c r="H16" s="143"/>
      <c r="I16" s="143"/>
    </row>
    <row r="17" spans="1:9" ht="15.75" thickTop="1" x14ac:dyDescent="0.25">
      <c r="A17" s="92"/>
      <c r="B17" s="98"/>
      <c r="C17" s="99"/>
      <c r="D17" s="100"/>
      <c r="E17" s="101"/>
      <c r="F17" s="101"/>
      <c r="G17" s="101"/>
      <c r="H17" s="101"/>
      <c r="I17" s="101"/>
    </row>
    <row r="18" spans="1:9" x14ac:dyDescent="0.25">
      <c r="A18" s="5"/>
      <c r="B18" s="5"/>
      <c r="C18" s="6"/>
      <c r="D18" s="6"/>
      <c r="E18" s="7"/>
      <c r="F18" s="7"/>
      <c r="G18" s="7"/>
      <c r="H18" s="7"/>
      <c r="I18" s="7">
        <f>SUM(E18:H18)</f>
        <v>0</v>
      </c>
    </row>
    <row r="19" spans="1:9" ht="15" customHeight="1" x14ac:dyDescent="0.25">
      <c r="A19" s="5"/>
      <c r="B19" s="5"/>
      <c r="C19" s="8" t="s">
        <v>89</v>
      </c>
      <c r="D19" s="8"/>
      <c r="E19" s="102">
        <f>SUM(E17:E17)</f>
        <v>0</v>
      </c>
      <c r="F19" s="102">
        <f>SUM(F17:F17)</f>
        <v>0</v>
      </c>
      <c r="G19" s="102">
        <f>SUM(G17:G17)</f>
        <v>0</v>
      </c>
      <c r="H19" s="102">
        <f>SUM(H17:H17)</f>
        <v>0</v>
      </c>
      <c r="I19" s="102">
        <f>SUM(I17:I17)</f>
        <v>0</v>
      </c>
    </row>
    <row r="20" spans="1:9" ht="15" customHeight="1" thickBot="1" x14ac:dyDescent="0.3">
      <c r="A20" s="5"/>
      <c r="B20" s="5"/>
      <c r="C20" s="103" t="s">
        <v>90</v>
      </c>
      <c r="D20" s="103"/>
      <c r="E20" s="104">
        <f>E15+E19</f>
        <v>8.2159999999999993</v>
      </c>
      <c r="F20" s="104">
        <f>F15+F19</f>
        <v>1.3580000000000001</v>
      </c>
      <c r="G20" s="104">
        <f>G15+G19</f>
        <v>64.819999999999993</v>
      </c>
      <c r="H20" s="104">
        <f>H15+H19</f>
        <v>0</v>
      </c>
      <c r="I20" s="104">
        <f>I15+I19</f>
        <v>74.393999999999991</v>
      </c>
    </row>
    <row r="21" spans="1:9" ht="16.5" thickTop="1" thickBot="1" x14ac:dyDescent="0.3">
      <c r="A21" s="141" t="s">
        <v>91</v>
      </c>
      <c r="B21" s="141"/>
      <c r="C21" s="141"/>
      <c r="D21" s="141"/>
      <c r="E21" s="141"/>
      <c r="F21" s="141"/>
      <c r="G21" s="141"/>
      <c r="H21" s="141"/>
      <c r="I21" s="141"/>
    </row>
    <row r="22" spans="1:9" ht="15.75" thickTop="1" x14ac:dyDescent="0.25">
      <c r="A22" s="5"/>
      <c r="B22" s="5"/>
      <c r="C22" s="6"/>
      <c r="D22" s="6"/>
      <c r="E22" s="7"/>
      <c r="F22" s="7"/>
      <c r="G22" s="7"/>
      <c r="H22" s="7"/>
      <c r="I22" s="7">
        <f>SUM(E22:H22)</f>
        <v>0</v>
      </c>
    </row>
    <row r="23" spans="1:9" ht="15" customHeight="1" thickBot="1" x14ac:dyDescent="0.3">
      <c r="A23" s="5"/>
      <c r="B23" s="5"/>
      <c r="C23" s="103" t="s">
        <v>92</v>
      </c>
      <c r="D23" s="103"/>
      <c r="E23" s="104">
        <f>E20+E22</f>
        <v>8.2159999999999993</v>
      </c>
      <c r="F23" s="104">
        <f>F20+F22</f>
        <v>1.3580000000000001</v>
      </c>
      <c r="G23" s="104">
        <f>G20+G22</f>
        <v>64.819999999999993</v>
      </c>
      <c r="H23" s="104">
        <f>H20+H22</f>
        <v>0</v>
      </c>
      <c r="I23" s="104">
        <f>I20+I22</f>
        <v>74.393999999999991</v>
      </c>
    </row>
    <row r="24" spans="1:9" ht="16.5" thickTop="1" thickBot="1" x14ac:dyDescent="0.3">
      <c r="A24" s="141" t="s">
        <v>93</v>
      </c>
      <c r="B24" s="141"/>
      <c r="C24" s="141"/>
      <c r="D24" s="141"/>
      <c r="E24" s="141"/>
      <c r="F24" s="141"/>
      <c r="G24" s="141"/>
      <c r="H24" s="141"/>
      <c r="I24" s="141"/>
    </row>
    <row r="25" spans="1:9" ht="15" customHeight="1" thickTop="1" x14ac:dyDescent="0.25">
      <c r="A25" s="5"/>
      <c r="B25" s="6" t="s">
        <v>11</v>
      </c>
      <c r="C25" s="6" t="s">
        <v>94</v>
      </c>
      <c r="D25" s="105"/>
      <c r="E25" s="7"/>
      <c r="F25" s="7"/>
      <c r="G25" s="106"/>
      <c r="H25" s="106"/>
      <c r="I25" s="7">
        <f>SUM(E25:H25)</f>
        <v>0</v>
      </c>
    </row>
    <row r="26" spans="1:9" ht="15" customHeight="1" thickBot="1" x14ac:dyDescent="0.3">
      <c r="A26" s="5"/>
      <c r="B26" s="5"/>
      <c r="C26" s="103" t="s">
        <v>95</v>
      </c>
      <c r="D26" s="8"/>
      <c r="E26" s="104">
        <f>E23+E25</f>
        <v>8.2159999999999993</v>
      </c>
      <c r="F26" s="104">
        <f>F23+F25</f>
        <v>1.3580000000000001</v>
      </c>
      <c r="G26" s="104">
        <f>G23+G25</f>
        <v>64.819999999999993</v>
      </c>
      <c r="H26" s="104">
        <f>H23+H25</f>
        <v>0</v>
      </c>
      <c r="I26" s="104">
        <f>I23+I25</f>
        <v>74.393999999999991</v>
      </c>
    </row>
    <row r="27" spans="1:9" ht="15.75" thickTop="1" x14ac:dyDescent="0.25">
      <c r="A27" s="142" t="s">
        <v>12</v>
      </c>
      <c r="B27" s="142"/>
      <c r="C27" s="142"/>
      <c r="D27" s="142"/>
      <c r="E27" s="142"/>
      <c r="F27" s="142"/>
      <c r="G27" s="142"/>
      <c r="H27" s="142"/>
      <c r="I27" s="142"/>
    </row>
    <row r="28" spans="1:9" x14ac:dyDescent="0.25">
      <c r="A28" s="92">
        <v>2</v>
      </c>
      <c r="B28" s="107" t="s">
        <v>96</v>
      </c>
      <c r="C28" s="108" t="s">
        <v>48</v>
      </c>
      <c r="D28" s="109"/>
      <c r="E28" s="101"/>
      <c r="F28" s="101"/>
      <c r="G28" s="110"/>
      <c r="H28" s="111">
        <v>0.39</v>
      </c>
      <c r="I28" s="111">
        <f>SUM(E28:H28)</f>
        <v>0.39</v>
      </c>
    </row>
    <row r="29" spans="1:9" x14ac:dyDescent="0.25">
      <c r="A29" s="92"/>
      <c r="B29" s="107"/>
      <c r="C29" s="108"/>
      <c r="D29" s="109"/>
      <c r="E29" s="101"/>
      <c r="F29" s="101"/>
      <c r="G29" s="110"/>
      <c r="H29" s="111"/>
      <c r="I29" s="111">
        <f>SUM(E29:H29)</f>
        <v>0</v>
      </c>
    </row>
    <row r="30" spans="1:9" x14ac:dyDescent="0.25">
      <c r="A30" s="92"/>
      <c r="B30" s="112" t="s">
        <v>11</v>
      </c>
      <c r="C30" s="108" t="s">
        <v>34</v>
      </c>
      <c r="D30" s="109">
        <v>1.9E-2</v>
      </c>
      <c r="E30" s="101">
        <f>E26*D30</f>
        <v>0.15610399999999999</v>
      </c>
      <c r="F30" s="101">
        <f>F26*D30</f>
        <v>2.5802000000000002E-2</v>
      </c>
      <c r="G30" s="110"/>
      <c r="H30" s="111"/>
      <c r="I30" s="111">
        <f>SUM(E30:H30)</f>
        <v>0.18190599999999998</v>
      </c>
    </row>
    <row r="31" spans="1:9" x14ac:dyDescent="0.25">
      <c r="A31" s="92"/>
      <c r="B31" s="99"/>
      <c r="C31" s="108" t="s">
        <v>13</v>
      </c>
      <c r="D31" s="109">
        <v>0.01</v>
      </c>
      <c r="E31" s="111"/>
      <c r="F31" s="111"/>
      <c r="G31" s="111"/>
      <c r="H31" s="111">
        <f>(E26+F26)*D31</f>
        <v>9.5740000000000006E-2</v>
      </c>
      <c r="I31" s="111">
        <f>SUM(E31:H31)</f>
        <v>9.5740000000000006E-2</v>
      </c>
    </row>
    <row r="32" spans="1:9" x14ac:dyDescent="0.25">
      <c r="A32" s="92"/>
      <c r="B32" s="92"/>
      <c r="C32" s="94" t="s">
        <v>14</v>
      </c>
      <c r="D32" s="94"/>
      <c r="E32" s="95">
        <f>SUM(E28:E31)</f>
        <v>0.15610399999999999</v>
      </c>
      <c r="F32" s="95">
        <f>SUM(F28:F31)</f>
        <v>2.5802000000000002E-2</v>
      </c>
      <c r="G32" s="95">
        <f>SUM(G28:G31)</f>
        <v>0</v>
      </c>
      <c r="H32" s="95">
        <f>SUM(H28:H31)</f>
        <v>0.48574000000000001</v>
      </c>
      <c r="I32" s="95">
        <f>SUM(I28:I31)</f>
        <v>0.66764600000000007</v>
      </c>
    </row>
    <row r="33" spans="1:9" x14ac:dyDescent="0.25">
      <c r="A33" s="92"/>
      <c r="B33" s="92"/>
      <c r="C33" s="96" t="s">
        <v>97</v>
      </c>
      <c r="D33" s="94"/>
      <c r="E33" s="97">
        <f>E26+E32</f>
        <v>8.3721039999999984</v>
      </c>
      <c r="F33" s="97">
        <f>F26+F32</f>
        <v>1.3838020000000002</v>
      </c>
      <c r="G33" s="97">
        <f>G26+G32</f>
        <v>64.819999999999993</v>
      </c>
      <c r="H33" s="97">
        <f>H26+H32</f>
        <v>0.48574000000000001</v>
      </c>
      <c r="I33" s="97">
        <f>I26+I32</f>
        <v>75.061645999999996</v>
      </c>
    </row>
    <row r="34" spans="1:9" ht="15.75" thickBot="1" x14ac:dyDescent="0.3">
      <c r="A34" s="143" t="s">
        <v>98</v>
      </c>
      <c r="B34" s="143"/>
      <c r="C34" s="143"/>
      <c r="D34" s="143"/>
      <c r="E34" s="143"/>
      <c r="F34" s="143"/>
      <c r="G34" s="143"/>
      <c r="H34" s="143"/>
      <c r="I34" s="143"/>
    </row>
    <row r="35" spans="1:9" ht="15.75" thickTop="1" x14ac:dyDescent="0.25">
      <c r="A35" s="5"/>
      <c r="B35" s="6"/>
      <c r="C35" s="113"/>
      <c r="D35" s="114"/>
      <c r="E35" s="115"/>
      <c r="F35" s="115"/>
      <c r="G35" s="115"/>
      <c r="H35" s="78"/>
      <c r="I35" s="78"/>
    </row>
    <row r="36" spans="1:9" ht="15" customHeight="1" thickBot="1" x14ac:dyDescent="0.3">
      <c r="A36" s="5"/>
      <c r="B36" s="5"/>
      <c r="C36" s="103" t="s">
        <v>99</v>
      </c>
      <c r="D36" s="8"/>
      <c r="E36" s="104">
        <f>E33+E35</f>
        <v>8.3721039999999984</v>
      </c>
      <c r="F36" s="104">
        <f>F33+F35</f>
        <v>1.3838020000000002</v>
      </c>
      <c r="G36" s="104">
        <f>G33+G35</f>
        <v>64.819999999999993</v>
      </c>
      <c r="H36" s="104">
        <f>H33+H35</f>
        <v>0.48574000000000001</v>
      </c>
      <c r="I36" s="104">
        <f>I33+I35</f>
        <v>75.061645999999996</v>
      </c>
    </row>
    <row r="37" spans="1:9" ht="15.75" thickTop="1" x14ac:dyDescent="0.25">
      <c r="A37" s="144" t="s">
        <v>100</v>
      </c>
      <c r="B37" s="144"/>
      <c r="C37" s="144"/>
      <c r="D37" s="144"/>
      <c r="E37" s="144"/>
      <c r="F37" s="144"/>
      <c r="G37" s="144"/>
      <c r="H37" s="144"/>
      <c r="I37" s="144"/>
    </row>
    <row r="38" spans="1:9" x14ac:dyDescent="0.25">
      <c r="A38" s="116"/>
      <c r="B38" s="116"/>
      <c r="C38" s="27" t="s">
        <v>101</v>
      </c>
      <c r="D38" s="117"/>
      <c r="E38" s="118"/>
      <c r="F38" s="118"/>
      <c r="G38" s="118"/>
      <c r="H38" s="28"/>
      <c r="I38" s="28">
        <f>SUM(E38:H38)</f>
        <v>0</v>
      </c>
    </row>
    <row r="39" spans="1:9" x14ac:dyDescent="0.25">
      <c r="A39" s="29"/>
      <c r="B39" s="29"/>
      <c r="C39" s="30" t="s">
        <v>102</v>
      </c>
      <c r="D39" s="30"/>
      <c r="E39" s="31">
        <f>SUM(E38:E38)</f>
        <v>0</v>
      </c>
      <c r="F39" s="31">
        <f>SUM(F38:F38)</f>
        <v>0</v>
      </c>
      <c r="G39" s="31">
        <f>SUM(G38:G38)</f>
        <v>0</v>
      </c>
      <c r="H39" s="31">
        <f>SUM(H38:H38)</f>
        <v>0</v>
      </c>
      <c r="I39" s="31">
        <f>SUM(I38:I38)</f>
        <v>0</v>
      </c>
    </row>
    <row r="40" spans="1:9" x14ac:dyDescent="0.25">
      <c r="A40" s="92"/>
      <c r="B40" s="92"/>
      <c r="C40" s="96" t="s">
        <v>103</v>
      </c>
      <c r="D40" s="94"/>
      <c r="E40" s="97">
        <f>E36+E39</f>
        <v>8.3721039999999984</v>
      </c>
      <c r="F40" s="97">
        <f>F36+F39</f>
        <v>1.3838020000000002</v>
      </c>
      <c r="G40" s="97">
        <f>G36+G39</f>
        <v>64.819999999999993</v>
      </c>
      <c r="H40" s="97">
        <f>H36+H39</f>
        <v>0.48574000000000001</v>
      </c>
      <c r="I40" s="97">
        <f>I36+I39</f>
        <v>75.061645999999996</v>
      </c>
    </row>
    <row r="41" spans="1:9" x14ac:dyDescent="0.25">
      <c r="A41" s="140" t="s">
        <v>15</v>
      </c>
      <c r="B41" s="140"/>
      <c r="C41" s="140"/>
      <c r="D41" s="140"/>
      <c r="E41" s="140"/>
      <c r="F41" s="140"/>
      <c r="G41" s="140"/>
      <c r="H41" s="140"/>
      <c r="I41" s="140"/>
    </row>
    <row r="42" spans="1:9" ht="24" x14ac:dyDescent="0.25">
      <c r="A42" s="92"/>
      <c r="B42" s="99" t="s">
        <v>16</v>
      </c>
      <c r="C42" s="99" t="s">
        <v>17</v>
      </c>
      <c r="D42" s="119">
        <v>0.03</v>
      </c>
      <c r="E42" s="101">
        <f>ROUND(D42*E40,3)</f>
        <v>0.251</v>
      </c>
      <c r="F42" s="101">
        <f>ROUND(D42*F40,3)</f>
        <v>4.2000000000000003E-2</v>
      </c>
      <c r="G42" s="101">
        <f>ROUND(D42*G40,3)</f>
        <v>1.9450000000000001</v>
      </c>
      <c r="H42" s="101">
        <f>ROUND(D42*H40,3)</f>
        <v>1.4999999999999999E-2</v>
      </c>
      <c r="I42" s="101">
        <f>SUM(E42:H42)</f>
        <v>2.2530000000000001</v>
      </c>
    </row>
    <row r="43" spans="1:9" x14ac:dyDescent="0.25">
      <c r="A43" s="92"/>
      <c r="B43" s="92"/>
      <c r="C43" s="96" t="s">
        <v>18</v>
      </c>
      <c r="D43" s="96"/>
      <c r="E43" s="120">
        <f>E40+E42</f>
        <v>8.6231039999999979</v>
      </c>
      <c r="F43" s="120">
        <f>F40+F42</f>
        <v>1.4258020000000002</v>
      </c>
      <c r="G43" s="120">
        <f>G40+G42</f>
        <v>66.764999999999986</v>
      </c>
      <c r="H43" s="120">
        <f>H40+H42</f>
        <v>0.50073999999999996</v>
      </c>
      <c r="I43" s="120">
        <f>SUM(I40,I42)</f>
        <v>77.314645999999996</v>
      </c>
    </row>
    <row r="44" spans="1:9" ht="15" customHeight="1" x14ac:dyDescent="0.25">
      <c r="A44" s="5"/>
      <c r="B44" s="23" t="s">
        <v>19</v>
      </c>
      <c r="C44" s="24" t="s">
        <v>20</v>
      </c>
      <c r="D44" s="6"/>
      <c r="E44" s="7"/>
      <c r="F44" s="7"/>
      <c r="G44" s="7"/>
      <c r="H44" s="7"/>
      <c r="I44" s="7"/>
    </row>
    <row r="45" spans="1:9" x14ac:dyDescent="0.25">
      <c r="A45" s="5"/>
      <c r="B45" s="9"/>
      <c r="C45" s="10" t="s">
        <v>21</v>
      </c>
      <c r="D45" s="10">
        <v>6.34</v>
      </c>
      <c r="E45" s="7"/>
      <c r="F45" s="7"/>
      <c r="G45" s="7"/>
      <c r="H45" s="7"/>
      <c r="I45" s="7"/>
    </row>
    <row r="46" spans="1:9" x14ac:dyDescent="0.25">
      <c r="A46" s="5"/>
      <c r="B46" s="5" t="s">
        <v>22</v>
      </c>
      <c r="C46" s="11" t="s">
        <v>23</v>
      </c>
      <c r="D46" s="10">
        <v>3.55</v>
      </c>
      <c r="E46" s="7"/>
      <c r="F46" s="7"/>
      <c r="G46" s="7"/>
      <c r="H46" s="7"/>
      <c r="I46" s="7"/>
    </row>
    <row r="47" spans="1:9" x14ac:dyDescent="0.25">
      <c r="A47" s="5"/>
      <c r="B47" s="5"/>
      <c r="C47" s="121" t="s">
        <v>104</v>
      </c>
      <c r="D47" s="10">
        <v>3.13</v>
      </c>
      <c r="E47" s="7"/>
      <c r="F47" s="7"/>
      <c r="G47" s="7"/>
      <c r="H47" s="7"/>
      <c r="I47" s="7"/>
    </row>
    <row r="48" spans="1:9" x14ac:dyDescent="0.25">
      <c r="A48" s="5"/>
      <c r="B48" s="5"/>
      <c r="C48" s="10" t="s">
        <v>105</v>
      </c>
      <c r="D48" s="122">
        <f>H38*1.03</f>
        <v>0</v>
      </c>
      <c r="E48" s="7"/>
      <c r="F48" s="7"/>
      <c r="G48" s="7"/>
      <c r="H48" s="7"/>
      <c r="I48" s="7"/>
    </row>
    <row r="49" spans="1:9" x14ac:dyDescent="0.25">
      <c r="A49" s="5"/>
      <c r="B49" s="5"/>
      <c r="C49" s="10" t="s">
        <v>106</v>
      </c>
      <c r="D49" s="123">
        <f>ROUND(D48*D47,3)</f>
        <v>0</v>
      </c>
      <c r="E49" s="7"/>
      <c r="F49" s="7"/>
      <c r="G49" s="7"/>
      <c r="H49" s="7"/>
      <c r="I49" s="7"/>
    </row>
    <row r="50" spans="1:9" x14ac:dyDescent="0.25">
      <c r="A50" s="5"/>
      <c r="B50" s="5"/>
      <c r="C50" s="25" t="s">
        <v>24</v>
      </c>
      <c r="D50" s="6">
        <v>6.95</v>
      </c>
      <c r="E50" s="7"/>
      <c r="F50" s="7"/>
      <c r="G50" s="7"/>
      <c r="H50" s="7"/>
      <c r="I50" s="7"/>
    </row>
    <row r="51" spans="1:9" x14ac:dyDescent="0.25">
      <c r="A51" s="5"/>
      <c r="B51" s="5"/>
      <c r="C51" s="10" t="s">
        <v>107</v>
      </c>
      <c r="D51" s="124">
        <f>ROUND((H43-D48)*D50,3)</f>
        <v>3.48</v>
      </c>
      <c r="E51" s="7"/>
      <c r="F51" s="7"/>
      <c r="G51" s="7"/>
      <c r="H51" s="7"/>
      <c r="I51" s="7"/>
    </row>
    <row r="52" spans="1:9" x14ac:dyDescent="0.25">
      <c r="A52" s="5"/>
      <c r="B52" s="5"/>
      <c r="C52" s="10"/>
      <c r="D52" s="125">
        <f>D49+D51</f>
        <v>3.48</v>
      </c>
      <c r="E52" s="7"/>
      <c r="F52" s="7"/>
      <c r="G52" s="7"/>
      <c r="H52" s="7"/>
      <c r="I52" s="7"/>
    </row>
    <row r="53" spans="1:9" x14ac:dyDescent="0.25">
      <c r="A53" s="5"/>
      <c r="B53" s="5"/>
      <c r="C53" s="8" t="s">
        <v>25</v>
      </c>
      <c r="D53" s="6"/>
      <c r="E53" s="26">
        <f>ROUND(D45*E43,3)</f>
        <v>54.67</v>
      </c>
      <c r="F53" s="26">
        <f>ROUND(D45*F43,3)</f>
        <v>9.0399999999999991</v>
      </c>
      <c r="G53" s="26">
        <f>ROUND(D46*G43,3)</f>
        <v>237.01599999999999</v>
      </c>
      <c r="H53" s="26">
        <f>H43*6.95</f>
        <v>3.480143</v>
      </c>
      <c r="I53" s="26">
        <f>SUM(E53:H53)</f>
        <v>304.206143</v>
      </c>
    </row>
    <row r="54" spans="1:9" ht="15.75" thickBot="1" x14ac:dyDescent="0.3">
      <c r="A54" s="5"/>
      <c r="B54" s="5"/>
      <c r="C54" s="6" t="s">
        <v>26</v>
      </c>
      <c r="D54" s="12">
        <v>0.18</v>
      </c>
      <c r="E54" s="7">
        <f>ROUND(D54*E53,3)</f>
        <v>9.8409999999999993</v>
      </c>
      <c r="F54" s="7">
        <f>ROUND(D54*F53,3)</f>
        <v>1.627</v>
      </c>
      <c r="G54" s="7">
        <f>ROUND(D54*G53,3)</f>
        <v>42.662999999999997</v>
      </c>
      <c r="H54" s="7">
        <f>ROUND(D54*H53,3)</f>
        <v>0.626</v>
      </c>
      <c r="I54" s="7">
        <f>SUM(E54:H54)</f>
        <v>54.756999999999998</v>
      </c>
    </row>
    <row r="55" spans="1:9" ht="15.75" thickTop="1" x14ac:dyDescent="0.25">
      <c r="A55" s="13"/>
      <c r="B55" s="14"/>
      <c r="C55" s="15" t="s">
        <v>27</v>
      </c>
      <c r="D55" s="15"/>
      <c r="E55" s="16">
        <f>SUM(E53:E54)</f>
        <v>64.510999999999996</v>
      </c>
      <c r="F55" s="16">
        <f>SUM(F53:F54)</f>
        <v>10.667</v>
      </c>
      <c r="G55" s="16">
        <f>SUM(G53:G54)</f>
        <v>279.67899999999997</v>
      </c>
      <c r="H55" s="32">
        <f>SUM(H53:H54)</f>
        <v>4.1061430000000003</v>
      </c>
      <c r="I55" s="32">
        <f>SUM(I53:I54)</f>
        <v>358.963143</v>
      </c>
    </row>
    <row r="56" spans="1:9" x14ac:dyDescent="0.25">
      <c r="E56" s="19" t="s">
        <v>35</v>
      </c>
      <c r="F56" s="19" t="s">
        <v>35</v>
      </c>
      <c r="G56" s="19" t="s">
        <v>36</v>
      </c>
      <c r="H56" s="19" t="s">
        <v>37</v>
      </c>
    </row>
    <row r="57" spans="1:9" x14ac:dyDescent="0.25">
      <c r="C57" s="17" t="s">
        <v>28</v>
      </c>
      <c r="D57" s="17" t="s">
        <v>29</v>
      </c>
      <c r="E57" s="18">
        <f>E53*4.74/4.85</f>
        <v>53.430061855670111</v>
      </c>
      <c r="F57" s="18"/>
      <c r="G57" s="18"/>
      <c r="H57" s="18"/>
      <c r="I57" s="18"/>
    </row>
    <row r="58" spans="1:9" x14ac:dyDescent="0.25">
      <c r="C58" s="17"/>
      <c r="D58" s="17" t="s">
        <v>30</v>
      </c>
      <c r="E58" s="18"/>
      <c r="F58" s="18">
        <f>F53*4.74/4.85</f>
        <v>8.8349690721649488</v>
      </c>
      <c r="G58" s="18"/>
      <c r="H58" s="18"/>
      <c r="I58" s="18"/>
    </row>
    <row r="59" spans="1:9" x14ac:dyDescent="0.25">
      <c r="C59" s="17"/>
      <c r="D59" s="17" t="s">
        <v>31</v>
      </c>
      <c r="E59" s="18"/>
      <c r="F59" s="18"/>
      <c r="G59" s="18">
        <f>G53*3.27/3.55</f>
        <v>218.32178028169017</v>
      </c>
      <c r="H59" s="18"/>
      <c r="I59" s="18"/>
    </row>
    <row r="60" spans="1:9" x14ac:dyDescent="0.25">
      <c r="C60" s="17"/>
      <c r="D60" s="17" t="s">
        <v>32</v>
      </c>
      <c r="E60" s="18"/>
      <c r="F60" s="18"/>
      <c r="G60" s="18"/>
      <c r="H60" s="18">
        <f>H53*6.03/6.95</f>
        <v>3.0194622</v>
      </c>
      <c r="I60" s="18"/>
    </row>
    <row r="61" spans="1:9" x14ac:dyDescent="0.25">
      <c r="C61" s="17"/>
      <c r="D61" s="20" t="s">
        <v>33</v>
      </c>
      <c r="E61" s="21"/>
      <c r="F61" s="21"/>
      <c r="G61" s="21"/>
      <c r="H61" s="21"/>
      <c r="I61" s="22">
        <f>E57+F58+G59+H60</f>
        <v>283.60627340952522</v>
      </c>
    </row>
  </sheetData>
  <mergeCells count="15">
    <mergeCell ref="A9:I9"/>
    <mergeCell ref="A16:I16"/>
    <mergeCell ref="A6:I6"/>
    <mergeCell ref="A1:I1"/>
    <mergeCell ref="A2:I2"/>
    <mergeCell ref="A3:A4"/>
    <mergeCell ref="B3:B4"/>
    <mergeCell ref="C3:C4"/>
    <mergeCell ref="E3:I3"/>
    <mergeCell ref="A41:I41"/>
    <mergeCell ref="A21:I21"/>
    <mergeCell ref="A24:I24"/>
    <mergeCell ref="A27:I27"/>
    <mergeCell ref="A34:I34"/>
    <mergeCell ref="A37:I37"/>
  </mergeCells>
  <pageMargins left="0.7" right="0.7" top="0.75" bottom="0.75" header="0.3" footer="0.3"/>
  <pageSetup paperSize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topLeftCell="A25" workbookViewId="0">
      <selection activeCell="C10" sqref="C10"/>
    </sheetView>
  </sheetViews>
  <sheetFormatPr defaultRowHeight="15" x14ac:dyDescent="0.25"/>
  <cols>
    <col min="1" max="1" width="5.7109375" customWidth="1"/>
    <col min="2" max="2" width="15.7109375" customWidth="1"/>
    <col min="3" max="3" width="45.7109375" customWidth="1"/>
    <col min="5" max="5" width="10.7109375" customWidth="1"/>
    <col min="9" max="9" width="10.7109375" customWidth="1"/>
  </cols>
  <sheetData>
    <row r="1" spans="1:9" ht="24.95" customHeight="1" x14ac:dyDescent="0.25">
      <c r="A1" s="130" t="s">
        <v>108</v>
      </c>
      <c r="B1" s="130"/>
      <c r="C1" s="130"/>
      <c r="D1" s="130"/>
      <c r="E1" s="130"/>
      <c r="F1" s="130"/>
      <c r="G1" s="130"/>
      <c r="H1" s="130"/>
      <c r="I1" s="130"/>
    </row>
    <row r="2" spans="1:9" ht="12.95" customHeight="1" thickBot="1" x14ac:dyDescent="0.3">
      <c r="A2" s="131" t="s">
        <v>109</v>
      </c>
      <c r="B2" s="131"/>
      <c r="C2" s="131"/>
      <c r="D2" s="131"/>
      <c r="E2" s="131"/>
      <c r="F2" s="131"/>
      <c r="G2" s="131"/>
      <c r="H2" s="131"/>
      <c r="I2" s="131"/>
    </row>
    <row r="3" spans="1:9" ht="15.75" thickTop="1" x14ac:dyDescent="0.25">
      <c r="A3" s="132" t="s">
        <v>0</v>
      </c>
      <c r="B3" s="134" t="s">
        <v>1</v>
      </c>
      <c r="C3" s="136" t="s">
        <v>2</v>
      </c>
      <c r="D3" s="66"/>
      <c r="E3" s="138" t="s">
        <v>3</v>
      </c>
      <c r="F3" s="138"/>
      <c r="G3" s="138"/>
      <c r="H3" s="138"/>
      <c r="I3" s="139"/>
    </row>
    <row r="4" spans="1:9" ht="48.75" thickBot="1" x14ac:dyDescent="0.3">
      <c r="A4" s="133"/>
      <c r="B4" s="135"/>
      <c r="C4" s="137"/>
      <c r="D4" s="67"/>
      <c r="E4" s="67" t="s">
        <v>4</v>
      </c>
      <c r="F4" s="67" t="s">
        <v>5</v>
      </c>
      <c r="G4" s="67" t="s">
        <v>6</v>
      </c>
      <c r="H4" s="67" t="s">
        <v>7</v>
      </c>
      <c r="I4" s="1" t="s">
        <v>8</v>
      </c>
    </row>
    <row r="5" spans="1:9" ht="16.5" thickTop="1" thickBot="1" x14ac:dyDescent="0.3">
      <c r="A5" s="2">
        <v>1</v>
      </c>
      <c r="B5" s="2">
        <v>2</v>
      </c>
      <c r="C5" s="2">
        <v>3</v>
      </c>
      <c r="D5" s="2"/>
      <c r="E5" s="3">
        <v>4</v>
      </c>
      <c r="F5" s="3">
        <v>5</v>
      </c>
      <c r="G5" s="4">
        <v>6</v>
      </c>
      <c r="H5" s="2">
        <v>7</v>
      </c>
      <c r="I5" s="4">
        <v>8</v>
      </c>
    </row>
    <row r="6" spans="1:9" ht="16.5" thickTop="1" thickBot="1" x14ac:dyDescent="0.3">
      <c r="A6" s="141" t="s">
        <v>84</v>
      </c>
      <c r="B6" s="141"/>
      <c r="C6" s="141"/>
      <c r="D6" s="141"/>
      <c r="E6" s="141"/>
      <c r="F6" s="141"/>
      <c r="G6" s="141"/>
      <c r="H6" s="141"/>
      <c r="I6" s="141"/>
    </row>
    <row r="7" spans="1:9" ht="15.75" thickTop="1" x14ac:dyDescent="0.25">
      <c r="A7" s="74"/>
      <c r="B7" s="75">
        <v>1</v>
      </c>
      <c r="C7" s="76"/>
      <c r="D7" s="76"/>
      <c r="E7" s="74"/>
      <c r="F7" s="74"/>
      <c r="G7" s="74"/>
      <c r="H7" s="77"/>
      <c r="I7" s="78"/>
    </row>
    <row r="8" spans="1:9" ht="15.75" thickBot="1" x14ac:dyDescent="0.3">
      <c r="A8" s="79"/>
      <c r="B8" s="80"/>
      <c r="C8" s="81" t="s">
        <v>85</v>
      </c>
      <c r="D8" s="81"/>
      <c r="E8" s="82">
        <f>SUM(E7:E7)</f>
        <v>0</v>
      </c>
      <c r="F8" s="82">
        <f>SUM(F7:F7)</f>
        <v>0</v>
      </c>
      <c r="G8" s="82">
        <f>SUM(G7:G7)</f>
        <v>0</v>
      </c>
      <c r="H8" s="82">
        <f>SUM(H7:H7)</f>
        <v>0</v>
      </c>
      <c r="I8" s="83">
        <f>SUM(I7:I7)</f>
        <v>0</v>
      </c>
    </row>
    <row r="9" spans="1:9" ht="16.5" thickTop="1" thickBot="1" x14ac:dyDescent="0.3">
      <c r="A9" s="145" t="s">
        <v>9</v>
      </c>
      <c r="B9" s="145"/>
      <c r="C9" s="145"/>
      <c r="D9" s="145"/>
      <c r="E9" s="145"/>
      <c r="F9" s="145"/>
      <c r="G9" s="145"/>
      <c r="H9" s="145"/>
      <c r="I9" s="145"/>
    </row>
    <row r="10" spans="1:9" ht="15.75" thickTop="1" x14ac:dyDescent="0.25">
      <c r="A10" s="84">
        <v>1</v>
      </c>
      <c r="B10" s="85" t="s">
        <v>86</v>
      </c>
      <c r="C10" s="126" t="s">
        <v>110</v>
      </c>
      <c r="D10" s="87"/>
      <c r="E10" s="88">
        <v>83.578000000000003</v>
      </c>
      <c r="F10" s="88"/>
      <c r="G10" s="88">
        <v>43.302999999999997</v>
      </c>
      <c r="H10" s="88"/>
      <c r="I10" s="88">
        <f>SUM(E10:H10)</f>
        <v>126.881</v>
      </c>
    </row>
    <row r="11" spans="1:9" x14ac:dyDescent="0.25">
      <c r="A11" s="84">
        <v>2</v>
      </c>
      <c r="B11" s="85" t="s">
        <v>96</v>
      </c>
      <c r="C11" s="89" t="s">
        <v>111</v>
      </c>
      <c r="D11" s="87"/>
      <c r="E11" s="88">
        <v>50.816000000000003</v>
      </c>
      <c r="F11" s="88"/>
      <c r="G11" s="88">
        <v>7.3460000000000001</v>
      </c>
      <c r="H11" s="88"/>
      <c r="I11" s="88">
        <f>SUM(E11:H11)</f>
        <v>58.162000000000006</v>
      </c>
    </row>
    <row r="12" spans="1:9" x14ac:dyDescent="0.25">
      <c r="A12" s="84">
        <v>3</v>
      </c>
      <c r="B12" s="85" t="s">
        <v>112</v>
      </c>
      <c r="C12" s="89" t="s">
        <v>113</v>
      </c>
      <c r="D12" s="87"/>
      <c r="E12" s="88">
        <v>69.820999999999998</v>
      </c>
      <c r="F12" s="88">
        <v>18.547999999999998</v>
      </c>
      <c r="G12" s="88"/>
      <c r="H12" s="88"/>
      <c r="I12" s="88">
        <f>SUM(E12:H12)</f>
        <v>88.369</v>
      </c>
    </row>
    <row r="13" spans="1:9" x14ac:dyDescent="0.25">
      <c r="A13" s="84">
        <v>4</v>
      </c>
      <c r="B13" s="85" t="s">
        <v>114</v>
      </c>
      <c r="C13" s="90" t="s">
        <v>115</v>
      </c>
      <c r="D13" s="87"/>
      <c r="E13" s="88">
        <v>5.3040000000000003</v>
      </c>
      <c r="F13" s="88">
        <v>3.6469999999999998</v>
      </c>
      <c r="G13" s="88">
        <v>197.18299999999999</v>
      </c>
      <c r="H13" s="88"/>
      <c r="I13" s="88">
        <f>SUM(E13:H13)</f>
        <v>206.13399999999999</v>
      </c>
    </row>
    <row r="14" spans="1:9" x14ac:dyDescent="0.25">
      <c r="A14" s="84">
        <v>5</v>
      </c>
      <c r="B14" s="85" t="s">
        <v>116</v>
      </c>
      <c r="C14" s="90" t="s">
        <v>117</v>
      </c>
      <c r="D14" s="87"/>
      <c r="E14" s="88">
        <v>4.3220000000000001</v>
      </c>
      <c r="F14" s="88">
        <v>3.847</v>
      </c>
      <c r="G14" s="88">
        <v>123.944</v>
      </c>
      <c r="H14" s="88"/>
      <c r="I14" s="88">
        <f>SUM(E14:H14)</f>
        <v>132.113</v>
      </c>
    </row>
    <row r="15" spans="1:9" x14ac:dyDescent="0.25">
      <c r="A15" s="92"/>
      <c r="B15" s="92"/>
      <c r="C15" s="93" t="s">
        <v>10</v>
      </c>
      <c r="D15" s="94"/>
      <c r="E15" s="95">
        <f>SUM(E10:E14)</f>
        <v>213.84100000000001</v>
      </c>
      <c r="F15" s="95">
        <f>SUM(F10:F14)</f>
        <v>26.041999999999998</v>
      </c>
      <c r="G15" s="95">
        <f>SUM(G10:G14)</f>
        <v>371.77600000000001</v>
      </c>
      <c r="H15" s="95">
        <f>SUM(H10:H14)</f>
        <v>0</v>
      </c>
      <c r="I15" s="95">
        <f>SUM(I10:I14)</f>
        <v>611.65900000000011</v>
      </c>
    </row>
    <row r="16" spans="1:9" x14ac:dyDescent="0.25">
      <c r="A16" s="92"/>
      <c r="B16" s="92"/>
      <c r="C16" s="96" t="s">
        <v>87</v>
      </c>
      <c r="D16" s="96"/>
      <c r="E16" s="97">
        <f>E8+E15</f>
        <v>213.84100000000001</v>
      </c>
      <c r="F16" s="97">
        <f>F8+F15</f>
        <v>26.041999999999998</v>
      </c>
      <c r="G16" s="97">
        <f>G8+G15</f>
        <v>371.77600000000001</v>
      </c>
      <c r="H16" s="97">
        <f>H8+H15</f>
        <v>0</v>
      </c>
      <c r="I16" s="97">
        <f>I8+I15</f>
        <v>611.65900000000011</v>
      </c>
    </row>
    <row r="17" spans="1:9" ht="15.75" thickBot="1" x14ac:dyDescent="0.3">
      <c r="A17" s="143" t="s">
        <v>88</v>
      </c>
      <c r="B17" s="143"/>
      <c r="C17" s="143"/>
      <c r="D17" s="143"/>
      <c r="E17" s="143"/>
      <c r="F17" s="143"/>
      <c r="G17" s="143"/>
      <c r="H17" s="143"/>
      <c r="I17" s="143"/>
    </row>
    <row r="18" spans="1:9" ht="15.75" thickTop="1" x14ac:dyDescent="0.25">
      <c r="A18" s="92"/>
      <c r="B18" s="98"/>
      <c r="C18" s="99"/>
      <c r="D18" s="100"/>
      <c r="E18" s="101"/>
      <c r="F18" s="101"/>
      <c r="G18" s="101"/>
      <c r="H18" s="101"/>
      <c r="I18" s="101"/>
    </row>
    <row r="19" spans="1:9" x14ac:dyDescent="0.25">
      <c r="A19" s="5"/>
      <c r="B19" s="5"/>
      <c r="C19" s="6"/>
      <c r="D19" s="6"/>
      <c r="E19" s="7"/>
      <c r="F19" s="7"/>
      <c r="G19" s="7"/>
      <c r="H19" s="7"/>
      <c r="I19" s="7">
        <f>SUM(E19:H19)</f>
        <v>0</v>
      </c>
    </row>
    <row r="20" spans="1:9" ht="15" customHeight="1" x14ac:dyDescent="0.25">
      <c r="A20" s="5"/>
      <c r="B20" s="5"/>
      <c r="C20" s="8" t="s">
        <v>89</v>
      </c>
      <c r="D20" s="8"/>
      <c r="E20" s="102">
        <f>SUM(E18:E18)</f>
        <v>0</v>
      </c>
      <c r="F20" s="102">
        <f>SUM(F18:F18)</f>
        <v>0</v>
      </c>
      <c r="G20" s="102">
        <f>SUM(G18:G18)</f>
        <v>0</v>
      </c>
      <c r="H20" s="102">
        <f>SUM(H18:H18)</f>
        <v>0</v>
      </c>
      <c r="I20" s="102">
        <f>SUM(I18:I18)</f>
        <v>0</v>
      </c>
    </row>
    <row r="21" spans="1:9" ht="15" customHeight="1" thickBot="1" x14ac:dyDescent="0.3">
      <c r="A21" s="5"/>
      <c r="B21" s="5"/>
      <c r="C21" s="103" t="s">
        <v>90</v>
      </c>
      <c r="D21" s="103"/>
      <c r="E21" s="104">
        <f>E16+E20</f>
        <v>213.84100000000001</v>
      </c>
      <c r="F21" s="104">
        <f>F16+F20</f>
        <v>26.041999999999998</v>
      </c>
      <c r="G21" s="104">
        <f>G16+G20</f>
        <v>371.77600000000001</v>
      </c>
      <c r="H21" s="104">
        <f>H16+H20</f>
        <v>0</v>
      </c>
      <c r="I21" s="104">
        <f>I16+I20</f>
        <v>611.65900000000011</v>
      </c>
    </row>
    <row r="22" spans="1:9" ht="16.5" thickTop="1" thickBot="1" x14ac:dyDescent="0.3">
      <c r="A22" s="141" t="s">
        <v>91</v>
      </c>
      <c r="B22" s="141"/>
      <c r="C22" s="141"/>
      <c r="D22" s="141"/>
      <c r="E22" s="141"/>
      <c r="F22" s="141"/>
      <c r="G22" s="141"/>
      <c r="H22" s="141"/>
      <c r="I22" s="141"/>
    </row>
    <row r="23" spans="1:9" ht="15.75" thickTop="1" x14ac:dyDescent="0.25">
      <c r="A23" s="5"/>
      <c r="B23" s="5"/>
      <c r="C23" s="6"/>
      <c r="D23" s="6"/>
      <c r="E23" s="7"/>
      <c r="F23" s="7"/>
      <c r="G23" s="7"/>
      <c r="H23" s="7"/>
      <c r="I23" s="7">
        <f>SUM(E23:H23)</f>
        <v>0</v>
      </c>
    </row>
    <row r="24" spans="1:9" ht="15" customHeight="1" thickBot="1" x14ac:dyDescent="0.3">
      <c r="A24" s="5"/>
      <c r="B24" s="5"/>
      <c r="C24" s="103" t="s">
        <v>92</v>
      </c>
      <c r="D24" s="103"/>
      <c r="E24" s="104">
        <f>E21+E23</f>
        <v>213.84100000000001</v>
      </c>
      <c r="F24" s="104">
        <f>F21+F23</f>
        <v>26.041999999999998</v>
      </c>
      <c r="G24" s="104">
        <f>G21+G23</f>
        <v>371.77600000000001</v>
      </c>
      <c r="H24" s="104">
        <f>H21+H23</f>
        <v>0</v>
      </c>
      <c r="I24" s="104">
        <f>I21+I23</f>
        <v>611.65900000000011</v>
      </c>
    </row>
    <row r="25" spans="1:9" ht="16.5" thickTop="1" thickBot="1" x14ac:dyDescent="0.3">
      <c r="A25" s="141" t="s">
        <v>93</v>
      </c>
      <c r="B25" s="141"/>
      <c r="C25" s="141"/>
      <c r="D25" s="141"/>
      <c r="E25" s="141"/>
      <c r="F25" s="141"/>
      <c r="G25" s="141"/>
      <c r="H25" s="141"/>
      <c r="I25" s="141"/>
    </row>
    <row r="26" spans="1:9" ht="15" customHeight="1" thickTop="1" x14ac:dyDescent="0.25">
      <c r="A26" s="5"/>
      <c r="B26" s="6" t="s">
        <v>11</v>
      </c>
      <c r="C26" s="6" t="s">
        <v>94</v>
      </c>
      <c r="D26" s="105"/>
      <c r="E26" s="7"/>
      <c r="F26" s="7"/>
      <c r="G26" s="106"/>
      <c r="H26" s="106"/>
      <c r="I26" s="7">
        <f>SUM(E26:H26)</f>
        <v>0</v>
      </c>
    </row>
    <row r="27" spans="1:9" ht="15" customHeight="1" thickBot="1" x14ac:dyDescent="0.3">
      <c r="A27" s="5"/>
      <c r="B27" s="5"/>
      <c r="C27" s="103" t="s">
        <v>95</v>
      </c>
      <c r="D27" s="8"/>
      <c r="E27" s="104">
        <f>E24+E26</f>
        <v>213.84100000000001</v>
      </c>
      <c r="F27" s="104">
        <f>F24+F26</f>
        <v>26.041999999999998</v>
      </c>
      <c r="G27" s="104">
        <f>G24+G26</f>
        <v>371.77600000000001</v>
      </c>
      <c r="H27" s="104">
        <f>H24+H26</f>
        <v>0</v>
      </c>
      <c r="I27" s="104">
        <f>I24+I26</f>
        <v>611.65900000000011</v>
      </c>
    </row>
    <row r="28" spans="1:9" ht="15.75" thickTop="1" x14ac:dyDescent="0.25">
      <c r="A28" s="142" t="s">
        <v>12</v>
      </c>
      <c r="B28" s="142"/>
      <c r="C28" s="142"/>
      <c r="D28" s="142"/>
      <c r="E28" s="142"/>
      <c r="F28" s="142"/>
      <c r="G28" s="142"/>
      <c r="H28" s="142"/>
      <c r="I28" s="142"/>
    </row>
    <row r="29" spans="1:9" x14ac:dyDescent="0.25">
      <c r="A29" s="92">
        <v>6</v>
      </c>
      <c r="B29" s="107" t="s">
        <v>118</v>
      </c>
      <c r="C29" s="108" t="s">
        <v>48</v>
      </c>
      <c r="D29" s="109"/>
      <c r="E29" s="101"/>
      <c r="F29" s="101"/>
      <c r="G29" s="110"/>
      <c r="H29" s="111">
        <v>3.9289999999999998</v>
      </c>
      <c r="I29" s="111">
        <f>SUM(E29:H29)</f>
        <v>3.9289999999999998</v>
      </c>
    </row>
    <row r="30" spans="1:9" x14ac:dyDescent="0.25">
      <c r="A30" s="92"/>
      <c r="B30" s="107"/>
      <c r="C30" s="108"/>
      <c r="D30" s="109"/>
      <c r="E30" s="101"/>
      <c r="F30" s="101"/>
      <c r="G30" s="110"/>
      <c r="H30" s="111"/>
      <c r="I30" s="111">
        <f>SUM(E30:H30)</f>
        <v>0</v>
      </c>
    </row>
    <row r="31" spans="1:9" x14ac:dyDescent="0.25">
      <c r="A31" s="92"/>
      <c r="B31" s="112" t="s">
        <v>11</v>
      </c>
      <c r="C31" s="108" t="s">
        <v>34</v>
      </c>
      <c r="D31" s="109">
        <v>1.9E-2</v>
      </c>
      <c r="E31" s="101">
        <f>E27*D31</f>
        <v>4.0629790000000003</v>
      </c>
      <c r="F31" s="101">
        <f>F27*D31</f>
        <v>0.49479799999999996</v>
      </c>
      <c r="G31" s="110"/>
      <c r="H31" s="111"/>
      <c r="I31" s="111">
        <f>SUM(E31:H31)</f>
        <v>4.5577770000000006</v>
      </c>
    </row>
    <row r="32" spans="1:9" x14ac:dyDescent="0.25">
      <c r="A32" s="92"/>
      <c r="B32" s="99"/>
      <c r="C32" s="108" t="s">
        <v>13</v>
      </c>
      <c r="D32" s="109">
        <v>0.01</v>
      </c>
      <c r="E32" s="111"/>
      <c r="F32" s="111"/>
      <c r="G32" s="111"/>
      <c r="H32" s="111">
        <f>(E27+F27)*D32</f>
        <v>2.3988300000000002</v>
      </c>
      <c r="I32" s="111">
        <f>SUM(E32:H32)</f>
        <v>2.3988300000000002</v>
      </c>
    </row>
    <row r="33" spans="1:9" x14ac:dyDescent="0.25">
      <c r="A33" s="92"/>
      <c r="B33" s="92"/>
      <c r="C33" s="94" t="s">
        <v>14</v>
      </c>
      <c r="D33" s="94"/>
      <c r="E33" s="95">
        <f>SUM(E29:E32)</f>
        <v>4.0629790000000003</v>
      </c>
      <c r="F33" s="95">
        <f>SUM(F29:F32)</f>
        <v>0.49479799999999996</v>
      </c>
      <c r="G33" s="95">
        <f>SUM(G29:G32)</f>
        <v>0</v>
      </c>
      <c r="H33" s="95">
        <f>SUM(H29:H32)</f>
        <v>6.3278300000000005</v>
      </c>
      <c r="I33" s="95">
        <f>SUM(I29:I32)</f>
        <v>10.885607</v>
      </c>
    </row>
    <row r="34" spans="1:9" x14ac:dyDescent="0.25">
      <c r="A34" s="92"/>
      <c r="B34" s="92"/>
      <c r="C34" s="96" t="s">
        <v>97</v>
      </c>
      <c r="D34" s="94"/>
      <c r="E34" s="97">
        <f>E27+E33</f>
        <v>217.90397900000002</v>
      </c>
      <c r="F34" s="97">
        <f>F27+F33</f>
        <v>26.536797999999997</v>
      </c>
      <c r="G34" s="97">
        <f>G27+G33</f>
        <v>371.77600000000001</v>
      </c>
      <c r="H34" s="97">
        <f>H27+H33</f>
        <v>6.3278300000000005</v>
      </c>
      <c r="I34" s="97">
        <f>I27+I33</f>
        <v>622.54460700000016</v>
      </c>
    </row>
    <row r="35" spans="1:9" ht="15.75" thickBot="1" x14ac:dyDescent="0.3">
      <c r="A35" s="143" t="s">
        <v>98</v>
      </c>
      <c r="B35" s="143"/>
      <c r="C35" s="143"/>
      <c r="D35" s="143"/>
      <c r="E35" s="143"/>
      <c r="F35" s="143"/>
      <c r="G35" s="143"/>
      <c r="H35" s="143"/>
      <c r="I35" s="143"/>
    </row>
    <row r="36" spans="1:9" ht="15.75" thickTop="1" x14ac:dyDescent="0.25">
      <c r="A36" s="5"/>
      <c r="B36" s="6"/>
      <c r="C36" s="113"/>
      <c r="D36" s="114"/>
      <c r="E36" s="115"/>
      <c r="F36" s="115"/>
      <c r="G36" s="115"/>
      <c r="H36" s="78"/>
      <c r="I36" s="78"/>
    </row>
    <row r="37" spans="1:9" ht="15" customHeight="1" thickBot="1" x14ac:dyDescent="0.3">
      <c r="A37" s="5"/>
      <c r="B37" s="5"/>
      <c r="C37" s="103" t="s">
        <v>99</v>
      </c>
      <c r="D37" s="8"/>
      <c r="E37" s="104">
        <f>E34+E36</f>
        <v>217.90397900000002</v>
      </c>
      <c r="F37" s="104">
        <f>F34+F36</f>
        <v>26.536797999999997</v>
      </c>
      <c r="G37" s="104">
        <f>G34+G36</f>
        <v>371.77600000000001</v>
      </c>
      <c r="H37" s="104">
        <f>H34+H36</f>
        <v>6.3278300000000005</v>
      </c>
      <c r="I37" s="104">
        <f>I34+I36</f>
        <v>622.54460700000016</v>
      </c>
    </row>
    <row r="38" spans="1:9" ht="15.75" thickTop="1" x14ac:dyDescent="0.25">
      <c r="A38" s="144" t="s">
        <v>100</v>
      </c>
      <c r="B38" s="144"/>
      <c r="C38" s="144"/>
      <c r="D38" s="144"/>
      <c r="E38" s="144"/>
      <c r="F38" s="144"/>
      <c r="G38" s="144"/>
      <c r="H38" s="144"/>
      <c r="I38" s="144"/>
    </row>
    <row r="39" spans="1:9" x14ac:dyDescent="0.25">
      <c r="A39" s="116"/>
      <c r="B39" s="116"/>
      <c r="C39" s="27" t="s">
        <v>101</v>
      </c>
      <c r="D39" s="117"/>
      <c r="E39" s="118"/>
      <c r="F39" s="118"/>
      <c r="G39" s="118"/>
      <c r="H39" s="28"/>
      <c r="I39" s="28">
        <f>SUM(E39:H39)</f>
        <v>0</v>
      </c>
    </row>
    <row r="40" spans="1:9" x14ac:dyDescent="0.25">
      <c r="A40" s="29"/>
      <c r="B40" s="29"/>
      <c r="C40" s="30" t="s">
        <v>102</v>
      </c>
      <c r="D40" s="30"/>
      <c r="E40" s="31">
        <f>SUM(E39:E39)</f>
        <v>0</v>
      </c>
      <c r="F40" s="31">
        <f>SUM(F39:F39)</f>
        <v>0</v>
      </c>
      <c r="G40" s="31">
        <f>SUM(G39:G39)</f>
        <v>0</v>
      </c>
      <c r="H40" s="31">
        <f>SUM(H39:H39)</f>
        <v>0</v>
      </c>
      <c r="I40" s="31">
        <f>SUM(I39:I39)</f>
        <v>0</v>
      </c>
    </row>
    <row r="41" spans="1:9" x14ac:dyDescent="0.25">
      <c r="A41" s="92"/>
      <c r="B41" s="92"/>
      <c r="C41" s="96" t="s">
        <v>103</v>
      </c>
      <c r="D41" s="94"/>
      <c r="E41" s="97">
        <f>E37+E40</f>
        <v>217.90397900000002</v>
      </c>
      <c r="F41" s="97">
        <f>F37+F40</f>
        <v>26.536797999999997</v>
      </c>
      <c r="G41" s="97">
        <f>G37+G40</f>
        <v>371.77600000000001</v>
      </c>
      <c r="H41" s="97">
        <f>H37+H40</f>
        <v>6.3278300000000005</v>
      </c>
      <c r="I41" s="97">
        <f>I37+I40</f>
        <v>622.54460700000016</v>
      </c>
    </row>
    <row r="42" spans="1:9" x14ac:dyDescent="0.25">
      <c r="A42" s="140" t="s">
        <v>15</v>
      </c>
      <c r="B42" s="140"/>
      <c r="C42" s="140"/>
      <c r="D42" s="140"/>
      <c r="E42" s="140"/>
      <c r="F42" s="140"/>
      <c r="G42" s="140"/>
      <c r="H42" s="140"/>
      <c r="I42" s="140"/>
    </row>
    <row r="43" spans="1:9" ht="24" x14ac:dyDescent="0.25">
      <c r="A43" s="92"/>
      <c r="B43" s="99" t="s">
        <v>16</v>
      </c>
      <c r="C43" s="99" t="s">
        <v>17</v>
      </c>
      <c r="D43" s="119">
        <v>0.03</v>
      </c>
      <c r="E43" s="101">
        <f>ROUND(D43*E41,3)</f>
        <v>6.5369999999999999</v>
      </c>
      <c r="F43" s="101">
        <f>ROUND(D43*F41,3)</f>
        <v>0.79600000000000004</v>
      </c>
      <c r="G43" s="101">
        <f>ROUND(D43*G41,3)</f>
        <v>11.153</v>
      </c>
      <c r="H43" s="101">
        <f>ROUND(D43*H41,3)</f>
        <v>0.19</v>
      </c>
      <c r="I43" s="101">
        <f>SUM(E43:H43)</f>
        <v>18.676000000000002</v>
      </c>
    </row>
    <row r="44" spans="1:9" x14ac:dyDescent="0.25">
      <c r="A44" s="92"/>
      <c r="B44" s="92"/>
      <c r="C44" s="96" t="s">
        <v>18</v>
      </c>
      <c r="D44" s="96"/>
      <c r="E44" s="120">
        <f>E41+E43</f>
        <v>224.44097900000003</v>
      </c>
      <c r="F44" s="120">
        <f>F41+F43</f>
        <v>27.332797999999997</v>
      </c>
      <c r="G44" s="120">
        <f>G41+G43</f>
        <v>382.92900000000003</v>
      </c>
      <c r="H44" s="120">
        <f>H41+H43</f>
        <v>6.5178300000000009</v>
      </c>
      <c r="I44" s="120">
        <f>SUM(I41,I43)</f>
        <v>641.2206070000002</v>
      </c>
    </row>
    <row r="45" spans="1:9" ht="15" customHeight="1" x14ac:dyDescent="0.25">
      <c r="A45" s="5"/>
      <c r="B45" s="23" t="s">
        <v>19</v>
      </c>
      <c r="C45" s="24" t="s">
        <v>20</v>
      </c>
      <c r="D45" s="6"/>
      <c r="E45" s="7"/>
      <c r="F45" s="7"/>
      <c r="G45" s="7"/>
      <c r="H45" s="7"/>
      <c r="I45" s="7"/>
    </row>
    <row r="46" spans="1:9" x14ac:dyDescent="0.25">
      <c r="A46" s="5"/>
      <c r="B46" s="9"/>
      <c r="C46" s="10" t="s">
        <v>21</v>
      </c>
      <c r="D46" s="10">
        <v>6.34</v>
      </c>
      <c r="E46" s="7"/>
      <c r="F46" s="7"/>
      <c r="G46" s="7"/>
      <c r="H46" s="7"/>
      <c r="I46" s="7"/>
    </row>
    <row r="47" spans="1:9" x14ac:dyDescent="0.25">
      <c r="A47" s="5"/>
      <c r="B47" s="5" t="s">
        <v>22</v>
      </c>
      <c r="C47" s="11" t="s">
        <v>23</v>
      </c>
      <c r="D47" s="10">
        <v>3.55</v>
      </c>
      <c r="E47" s="7"/>
      <c r="F47" s="7"/>
      <c r="G47" s="7"/>
      <c r="H47" s="7"/>
      <c r="I47" s="7"/>
    </row>
    <row r="48" spans="1:9" x14ac:dyDescent="0.25">
      <c r="A48" s="5"/>
      <c r="B48" s="5"/>
      <c r="C48" s="121" t="s">
        <v>104</v>
      </c>
      <c r="D48" s="10">
        <v>3.13</v>
      </c>
      <c r="E48" s="7"/>
      <c r="F48" s="7"/>
      <c r="G48" s="7"/>
      <c r="H48" s="7"/>
      <c r="I48" s="7"/>
    </row>
    <row r="49" spans="1:9" x14ac:dyDescent="0.25">
      <c r="A49" s="5"/>
      <c r="B49" s="5"/>
      <c r="C49" s="10" t="s">
        <v>105</v>
      </c>
      <c r="D49" s="122">
        <f>H39*1.03</f>
        <v>0</v>
      </c>
      <c r="E49" s="7"/>
      <c r="F49" s="7"/>
      <c r="G49" s="7"/>
      <c r="H49" s="7"/>
      <c r="I49" s="7"/>
    </row>
    <row r="50" spans="1:9" x14ac:dyDescent="0.25">
      <c r="A50" s="5"/>
      <c r="B50" s="5"/>
      <c r="C50" s="10" t="s">
        <v>106</v>
      </c>
      <c r="D50" s="123">
        <f>ROUND(D49*D48,3)</f>
        <v>0</v>
      </c>
      <c r="E50" s="7"/>
      <c r="F50" s="7"/>
      <c r="G50" s="7"/>
      <c r="H50" s="7"/>
      <c r="I50" s="7"/>
    </row>
    <row r="51" spans="1:9" x14ac:dyDescent="0.25">
      <c r="A51" s="5"/>
      <c r="B51" s="5"/>
      <c r="C51" s="25" t="s">
        <v>24</v>
      </c>
      <c r="D51" s="6">
        <v>6.95</v>
      </c>
      <c r="E51" s="7"/>
      <c r="F51" s="7"/>
      <c r="G51" s="7"/>
      <c r="H51" s="7"/>
      <c r="I51" s="7"/>
    </row>
    <row r="52" spans="1:9" x14ac:dyDescent="0.25">
      <c r="A52" s="5"/>
      <c r="B52" s="5"/>
      <c r="C52" s="10" t="s">
        <v>107</v>
      </c>
      <c r="D52" s="124">
        <f>ROUND((H44-D49)*D51,3)</f>
        <v>45.298999999999999</v>
      </c>
      <c r="E52" s="7"/>
      <c r="F52" s="7"/>
      <c r="G52" s="7"/>
      <c r="H52" s="7"/>
      <c r="I52" s="7"/>
    </row>
    <row r="53" spans="1:9" x14ac:dyDescent="0.25">
      <c r="A53" s="5"/>
      <c r="B53" s="5"/>
      <c r="C53" s="10"/>
      <c r="D53" s="125">
        <f>D50+D52</f>
        <v>45.298999999999999</v>
      </c>
      <c r="E53" s="7"/>
      <c r="F53" s="7"/>
      <c r="G53" s="7"/>
      <c r="H53" s="7"/>
      <c r="I53" s="7"/>
    </row>
    <row r="54" spans="1:9" x14ac:dyDescent="0.25">
      <c r="A54" s="5"/>
      <c r="B54" s="5"/>
      <c r="C54" s="8" t="s">
        <v>25</v>
      </c>
      <c r="D54" s="6"/>
      <c r="E54" s="26">
        <f>ROUND(D46*E44,3)</f>
        <v>1422.9559999999999</v>
      </c>
      <c r="F54" s="26">
        <f>ROUND(D46*F44,3)</f>
        <v>173.29</v>
      </c>
      <c r="G54" s="26">
        <f>ROUND(D47*G44,3)</f>
        <v>1359.3979999999999</v>
      </c>
      <c r="H54" s="26">
        <f>H44*6.95</f>
        <v>45.298918500000006</v>
      </c>
      <c r="I54" s="26">
        <f>SUM(E54:H54)</f>
        <v>3000.9429184999999</v>
      </c>
    </row>
    <row r="55" spans="1:9" ht="15.75" thickBot="1" x14ac:dyDescent="0.3">
      <c r="A55" s="5"/>
      <c r="B55" s="5"/>
      <c r="C55" s="6" t="s">
        <v>26</v>
      </c>
      <c r="D55" s="12">
        <v>0.18</v>
      </c>
      <c r="E55" s="7">
        <f>ROUND(D55*E54,3)</f>
        <v>256.13200000000001</v>
      </c>
      <c r="F55" s="7">
        <f>ROUND(D55*F54,3)</f>
        <v>31.192</v>
      </c>
      <c r="G55" s="7">
        <f>ROUND(D55*G54,3)</f>
        <v>244.69200000000001</v>
      </c>
      <c r="H55" s="7">
        <f>ROUND(D55*H54,3)</f>
        <v>8.1539999999999999</v>
      </c>
      <c r="I55" s="7">
        <f>SUM(E55:H55)</f>
        <v>540.17000000000007</v>
      </c>
    </row>
    <row r="56" spans="1:9" ht="15.75" thickTop="1" x14ac:dyDescent="0.25">
      <c r="A56" s="13"/>
      <c r="B56" s="14"/>
      <c r="C56" s="15" t="s">
        <v>27</v>
      </c>
      <c r="D56" s="15"/>
      <c r="E56" s="16">
        <f>SUM(E54:E55)</f>
        <v>1679.088</v>
      </c>
      <c r="F56" s="16">
        <f>SUM(F54:F55)</f>
        <v>204.482</v>
      </c>
      <c r="G56" s="16">
        <f>SUM(G54:G55)</f>
        <v>1604.09</v>
      </c>
      <c r="H56" s="32">
        <f>SUM(H54:H55)</f>
        <v>53.45291850000001</v>
      </c>
      <c r="I56" s="32">
        <f>SUM(I54:I55)</f>
        <v>3541.1129185</v>
      </c>
    </row>
    <row r="57" spans="1:9" x14ac:dyDescent="0.25">
      <c r="E57" s="19" t="s">
        <v>35</v>
      </c>
      <c r="F57" s="19" t="s">
        <v>35</v>
      </c>
      <c r="G57" s="19" t="s">
        <v>36</v>
      </c>
      <c r="H57" s="19" t="s">
        <v>37</v>
      </c>
    </row>
    <row r="58" spans="1:9" x14ac:dyDescent="0.25">
      <c r="C58" s="17" t="s">
        <v>28</v>
      </c>
      <c r="D58" s="17" t="s">
        <v>29</v>
      </c>
      <c r="E58" s="18">
        <f>E54*4.74/4.85</f>
        <v>1390.6827711340206</v>
      </c>
      <c r="F58" s="18"/>
      <c r="G58" s="18"/>
      <c r="H58" s="18"/>
      <c r="I58" s="18"/>
    </row>
    <row r="59" spans="1:9" x14ac:dyDescent="0.25">
      <c r="C59" s="17"/>
      <c r="D59" s="17" t="s">
        <v>30</v>
      </c>
      <c r="E59" s="18"/>
      <c r="F59" s="18">
        <f>F54*4.74/4.85</f>
        <v>169.35971134020619</v>
      </c>
      <c r="G59" s="18"/>
      <c r="H59" s="18"/>
      <c r="I59" s="18"/>
    </row>
    <row r="60" spans="1:9" x14ac:dyDescent="0.25">
      <c r="C60" s="17"/>
      <c r="D60" s="17" t="s">
        <v>31</v>
      </c>
      <c r="E60" s="18"/>
      <c r="F60" s="18"/>
      <c r="G60" s="18">
        <f>G54*3.27/3.55</f>
        <v>1252.1778760563382</v>
      </c>
      <c r="H60" s="18"/>
      <c r="I60" s="18"/>
    </row>
    <row r="61" spans="1:9" x14ac:dyDescent="0.25">
      <c r="C61" s="17"/>
      <c r="D61" s="17" t="s">
        <v>32</v>
      </c>
      <c r="E61" s="18"/>
      <c r="F61" s="18"/>
      <c r="G61" s="18"/>
      <c r="H61" s="18">
        <f>H54*6.03/6.95</f>
        <v>39.302514900000013</v>
      </c>
      <c r="I61" s="18"/>
    </row>
    <row r="62" spans="1:9" x14ac:dyDescent="0.25">
      <c r="C62" s="17"/>
      <c r="D62" s="20" t="s">
        <v>33</v>
      </c>
      <c r="E62" s="21"/>
      <c r="F62" s="21"/>
      <c r="G62" s="21"/>
      <c r="H62" s="21"/>
      <c r="I62" s="22">
        <f>E58+F59+G60+H61</f>
        <v>2851.5228734305651</v>
      </c>
    </row>
  </sheetData>
  <mergeCells count="15">
    <mergeCell ref="A9:I9"/>
    <mergeCell ref="A17:I17"/>
    <mergeCell ref="A6:I6"/>
    <mergeCell ref="A1:I1"/>
    <mergeCell ref="A2:I2"/>
    <mergeCell ref="A3:A4"/>
    <mergeCell ref="B3:B4"/>
    <mergeCell ref="C3:C4"/>
    <mergeCell ref="E3:I3"/>
    <mergeCell ref="A42:I42"/>
    <mergeCell ref="A22:I22"/>
    <mergeCell ref="A25:I25"/>
    <mergeCell ref="A28:I28"/>
    <mergeCell ref="A35:I35"/>
    <mergeCell ref="A38:I38"/>
  </mergeCells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Свод</vt:lpstr>
      <vt:lpstr>06-01-11</vt:lpstr>
      <vt:lpstr>12-12</vt:lpstr>
      <vt:lpstr>3-12</vt:lpstr>
      <vt:lpstr>44-12</vt:lpstr>
      <vt:lpstr>177-11-8</vt:lpstr>
      <vt:lpstr>11-04-11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2012-07-23T11:39:56Z</dcterms:modified>
</cp:coreProperties>
</file>